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C75E248F-42D6-4F88-B8F6-7AB584A9AAF7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Dashboard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K20" i="1" l="1"/>
  <c r="B73" i="1"/>
  <c r="J23" i="1" s="1"/>
  <c r="B72" i="1"/>
  <c r="B71" i="1"/>
  <c r="B70" i="1"/>
  <c r="B69" i="1"/>
  <c r="J20" i="1" s="1"/>
  <c r="E67" i="1"/>
  <c r="B67" i="1"/>
  <c r="E66" i="1"/>
  <c r="B25" i="1" s="1"/>
  <c r="B66" i="1"/>
  <c r="B68" i="1" s="1"/>
  <c r="B75" i="1" s="1"/>
  <c r="J25" i="1" s="1"/>
  <c r="E65" i="1"/>
  <c r="B24" i="1" s="1"/>
  <c r="B65" i="1"/>
  <c r="B74" i="1" s="1"/>
  <c r="K64" i="1"/>
  <c r="E64" i="1"/>
  <c r="B64" i="1"/>
  <c r="K63" i="1"/>
  <c r="H63" i="1"/>
  <c r="F22" i="1" s="1"/>
  <c r="E63" i="1"/>
  <c r="B63" i="1"/>
  <c r="K62" i="1"/>
  <c r="H62" i="1"/>
  <c r="E62" i="1"/>
  <c r="B62" i="1"/>
  <c r="K61" i="1"/>
  <c r="H61" i="1"/>
  <c r="F20" i="1" s="1"/>
  <c r="E61" i="1"/>
  <c r="B61" i="1"/>
  <c r="F34" i="1"/>
  <c r="E34" i="1"/>
  <c r="D34" i="1"/>
  <c r="C34" i="1"/>
  <c r="B34" i="1"/>
  <c r="A34" i="1"/>
  <c r="F33" i="1"/>
  <c r="E33" i="1"/>
  <c r="D33" i="1"/>
  <c r="C33" i="1"/>
  <c r="B33" i="1"/>
  <c r="A33" i="1"/>
  <c r="L32" i="1"/>
  <c r="K32" i="1"/>
  <c r="J32" i="1"/>
  <c r="I32" i="1"/>
  <c r="H32" i="1"/>
  <c r="F32" i="1"/>
  <c r="E32" i="1"/>
  <c r="D32" i="1"/>
  <c r="C32" i="1"/>
  <c r="B32" i="1"/>
  <c r="A32" i="1"/>
  <c r="L31" i="1"/>
  <c r="K31" i="1"/>
  <c r="J31" i="1"/>
  <c r="I31" i="1"/>
  <c r="H31" i="1"/>
  <c r="F31" i="1"/>
  <c r="E31" i="1"/>
  <c r="D31" i="1"/>
  <c r="C31" i="1"/>
  <c r="B31" i="1"/>
  <c r="A31" i="1"/>
  <c r="L30" i="1"/>
  <c r="K30" i="1"/>
  <c r="J30" i="1"/>
  <c r="I30" i="1"/>
  <c r="H30" i="1"/>
  <c r="F30" i="1"/>
  <c r="E30" i="1"/>
  <c r="D30" i="1"/>
  <c r="C30" i="1"/>
  <c r="B30" i="1"/>
  <c r="A30" i="1"/>
  <c r="L29" i="1"/>
  <c r="K29" i="1"/>
  <c r="J29" i="1"/>
  <c r="I29" i="1"/>
  <c r="H29" i="1"/>
  <c r="F29" i="1"/>
  <c r="E29" i="1"/>
  <c r="D29" i="1"/>
  <c r="C29" i="1"/>
  <c r="B29" i="1"/>
  <c r="A29" i="1"/>
  <c r="B26" i="1"/>
  <c r="A26" i="1"/>
  <c r="A25" i="1"/>
  <c r="A24" i="1"/>
  <c r="B23" i="1"/>
  <c r="A23" i="1"/>
  <c r="J22" i="1"/>
  <c r="E22" i="1"/>
  <c r="B22" i="1"/>
  <c r="A22" i="1"/>
  <c r="J21" i="1"/>
  <c r="F21" i="1"/>
  <c r="E21" i="1"/>
  <c r="B21" i="1"/>
  <c r="A21" i="1"/>
  <c r="E20" i="1"/>
  <c r="B20" i="1"/>
  <c r="A20" i="1"/>
  <c r="E12" i="1"/>
  <c r="K8" i="1"/>
  <c r="I8" i="1"/>
  <c r="E8" i="1"/>
  <c r="C8" i="1"/>
  <c r="A8" i="1"/>
  <c r="K5" i="1"/>
  <c r="I5" i="1"/>
  <c r="G5" i="1"/>
  <c r="E5" i="1"/>
  <c r="C5" i="1"/>
  <c r="A5" i="1"/>
  <c r="B76" i="1" l="1"/>
  <c r="A14" i="1" s="1"/>
  <c r="J24" i="1"/>
  <c r="G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5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Update task rows and extend formulas/charts if you add more tasks.</t>
        </r>
      </text>
    </comment>
    <comment ref="A31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Keep milestone status aligned to actual vs planned date.</t>
        </r>
      </text>
    </comment>
  </commentList>
</comments>
</file>

<file path=xl/sharedStrings.xml><?xml version="1.0" encoding="utf-8"?>
<sst xmlns="http://schemas.openxmlformats.org/spreadsheetml/2006/main" count="381" uniqueCount="250">
  <si>
    <t>Live project health view for senior leadership and PMO</t>
  </si>
  <si>
    <t>Project</t>
  </si>
  <si>
    <t>Company</t>
  </si>
  <si>
    <t>Client</t>
  </si>
  <si>
    <t>PM</t>
  </si>
  <si>
    <t>Location</t>
  </si>
  <si>
    <t>Finish</t>
  </si>
  <si>
    <t>Overall Completion</t>
  </si>
  <si>
    <t>Tasks Complete</t>
  </si>
  <si>
    <t>Budget Used</t>
  </si>
  <si>
    <t>Open Risks</t>
  </si>
  <si>
    <t>Critical Issues</t>
  </si>
  <si>
    <t>Open Actions</t>
  </si>
  <si>
    <t>Overall RAG Status</t>
  </si>
  <si>
    <t>Leadership Summary</t>
  </si>
  <si>
    <t>Schedule &amp; Delivery</t>
  </si>
  <si>
    <t>Budget &amp; Priorities</t>
  </si>
  <si>
    <t>Governance Watchlist</t>
  </si>
  <si>
    <t>Workstream</t>
  </si>
  <si>
    <t>Avg % Complete</t>
  </si>
  <si>
    <t>Priority</t>
  </si>
  <si>
    <t>Budget (£)</t>
  </si>
  <si>
    <t>Metric</t>
  </si>
  <si>
    <t>Value</t>
  </si>
  <si>
    <t>Immediate Focus</t>
  </si>
  <si>
    <t>Milestones Off Track</t>
  </si>
  <si>
    <t>Schedule Health</t>
  </si>
  <si>
    <t>Budget Health</t>
  </si>
  <si>
    <t>Milestone Tracker</t>
  </si>
  <si>
    <t>Issue &amp; Risk Spotlight</t>
  </si>
  <si>
    <t>Milestone</t>
  </si>
  <si>
    <t>Planned</t>
  </si>
  <si>
    <t>Actual</t>
  </si>
  <si>
    <t>Status</t>
  </si>
  <si>
    <t>Owner</t>
  </si>
  <si>
    <t>Comment</t>
  </si>
  <si>
    <t>Type</t>
  </si>
  <si>
    <t>ID</t>
  </si>
  <si>
    <t>Description</t>
  </si>
  <si>
    <t>Due/Action</t>
  </si>
  <si>
    <t>Risk</t>
  </si>
  <si>
    <t>Issue</t>
  </si>
  <si>
    <t>Budget</t>
  </si>
  <si>
    <t>Milestone Status</t>
  </si>
  <si>
    <t>Count</t>
  </si>
  <si>
    <t>Total Tasks</t>
  </si>
  <si>
    <t>Planning</t>
  </si>
  <si>
    <t>High</t>
  </si>
  <si>
    <t>Complete</t>
  </si>
  <si>
    <t>Completed Tasks</t>
  </si>
  <si>
    <t>Design</t>
  </si>
  <si>
    <t>Medium</t>
  </si>
  <si>
    <t>Delayed</t>
  </si>
  <si>
    <t>In Progress Tasks</t>
  </si>
  <si>
    <t>Build</t>
  </si>
  <si>
    <t>Low</t>
  </si>
  <si>
    <t>At Risk</t>
  </si>
  <si>
    <t>Not Started Tasks</t>
  </si>
  <si>
    <t>Test</t>
  </si>
  <si>
    <t>Pending</t>
  </si>
  <si>
    <t>Change</t>
  </si>
  <si>
    <t>Planned Budget</t>
  </si>
  <si>
    <t>Deployment</t>
  </si>
  <si>
    <t>Actual Cost</t>
  </si>
  <si>
    <t>Governance</t>
  </si>
  <si>
    <t>Budget Variance</t>
  </si>
  <si>
    <t>Milestones Complete</t>
  </si>
  <si>
    <t>Milestones Delayed/At Risk</t>
  </si>
  <si>
    <t>Overall RAG</t>
  </si>
  <si>
    <t>Project Dashboard Template - Data Entry</t>
  </si>
  <si>
    <t>Project Profile</t>
  </si>
  <si>
    <t>Project Name</t>
  </si>
  <si>
    <t>Aurora Nexus ERP Rollout</t>
  </si>
  <si>
    <t>Helios Retail Group</t>
  </si>
  <si>
    <t>Northbridge Holdings</t>
  </si>
  <si>
    <t>Project Manager</t>
  </si>
  <si>
    <t>Amelia Carter</t>
  </si>
  <si>
    <t>Executive Sponsor</t>
  </si>
  <si>
    <t>Liam Bennett</t>
  </si>
  <si>
    <t>Project Location</t>
  </si>
  <si>
    <t>Manchester, UK</t>
  </si>
  <si>
    <t>Start Date</t>
  </si>
  <si>
    <t>Target Finish</t>
  </si>
  <si>
    <t>Approved Budget</t>
  </si>
  <si>
    <t>Task ID</t>
  </si>
  <si>
    <t>Task Name</t>
  </si>
  <si>
    <t>Due Date</t>
  </si>
  <si>
    <t>% Complete</t>
  </si>
  <si>
    <t>Actual Cost (£)</t>
  </si>
  <si>
    <t>Notes</t>
  </si>
  <si>
    <t>T-001</t>
  </si>
  <si>
    <t>Kick-off &amp; charter approval</t>
  </si>
  <si>
    <t>Steering committee signed off</t>
  </si>
  <si>
    <t>T-002</t>
  </si>
  <si>
    <t>Detailed requirements workshops</t>
  </si>
  <si>
    <t>Noah Patel</t>
  </si>
  <si>
    <t>Slight overrun due to extra sessions</t>
  </si>
  <si>
    <t>T-003</t>
  </si>
  <si>
    <t>Solution blueprint</t>
  </si>
  <si>
    <t>Sophia Hughes</t>
  </si>
  <si>
    <t>In Progress</t>
  </si>
  <si>
    <t>Final approval pending</t>
  </si>
  <si>
    <t>T-004</t>
  </si>
  <si>
    <t>Core module configuration</t>
  </si>
  <si>
    <t>Ethan Brooks</t>
  </si>
  <si>
    <t>On track</t>
  </si>
  <si>
    <t>T-005</t>
  </si>
  <si>
    <t>Data migration scripts</t>
  </si>
  <si>
    <t>Olivia Reed</t>
  </si>
  <si>
    <t>Needs extra QA window</t>
  </si>
  <si>
    <t>T-006</t>
  </si>
  <si>
    <t>Integration development</t>
  </si>
  <si>
    <t>Lucas Murphy</t>
  </si>
  <si>
    <t>Vendor dependency</t>
  </si>
  <si>
    <t>T-007</t>
  </si>
  <si>
    <t>System integration testing</t>
  </si>
  <si>
    <t>Grace Turner</t>
  </si>
  <si>
    <t>Early test cases executed</t>
  </si>
  <si>
    <t>T-008</t>
  </si>
  <si>
    <t>Training material creation</t>
  </si>
  <si>
    <t>Ella Foster</t>
  </si>
  <si>
    <t>Draft modules ready</t>
  </si>
  <si>
    <t>T-009</t>
  </si>
  <si>
    <t>UAT &amp; business sign-off</t>
  </si>
  <si>
    <t>Henry Walsh</t>
  </si>
  <si>
    <t>Not Started</t>
  </si>
  <si>
    <t>Awaiting SIT exit</t>
  </si>
  <si>
    <t>T-010</t>
  </si>
  <si>
    <t>Go-live readiness</t>
  </si>
  <si>
    <t>Mia Collins</t>
  </si>
  <si>
    <t>T-011</t>
  </si>
  <si>
    <t>Go-live support</t>
  </si>
  <si>
    <t>Daniel Price</t>
  </si>
  <si>
    <t>T-012</t>
  </si>
  <si>
    <t>Weekly PMO reporting</t>
  </si>
  <si>
    <t>Ava Richardson</t>
  </si>
  <si>
    <t>Ongoing</t>
  </si>
  <si>
    <t>Milestone Register</t>
  </si>
  <si>
    <t>Planned Date</t>
  </si>
  <si>
    <t>Actual Date</t>
  </si>
  <si>
    <t>Comments</t>
  </si>
  <si>
    <t>Charter Approved</t>
  </si>
  <si>
    <t>Delivered on time</t>
  </si>
  <si>
    <t>Requirements Signed Off</t>
  </si>
  <si>
    <t>2-day approval delay</t>
  </si>
  <si>
    <t>Blueprint Approved</t>
  </si>
  <si>
    <t>Awaiting architecture board</t>
  </si>
  <si>
    <t>SIT Complete</t>
  </si>
  <si>
    <t>Depends on integration fixes</t>
  </si>
  <si>
    <t>UAT Sign-off</t>
  </si>
  <si>
    <t>Future milestone</t>
  </si>
  <si>
    <t>Go-live</t>
  </si>
  <si>
    <t>Risk Register</t>
  </si>
  <si>
    <t>Risk ID</t>
  </si>
  <si>
    <t>Risk Description</t>
  </si>
  <si>
    <t>Probability</t>
  </si>
  <si>
    <t>Impact</t>
  </si>
  <si>
    <t>Score</t>
  </si>
  <si>
    <t>Mitigation</t>
  </si>
  <si>
    <t>R-01</t>
  </si>
  <si>
    <t>Vendor API delay may affect integrations</t>
  </si>
  <si>
    <t>Weekly escalation with vendor</t>
  </si>
  <si>
    <t>Open</t>
  </si>
  <si>
    <t>R-02</t>
  </si>
  <si>
    <t>Business SMEs have limited UAT availability</t>
  </si>
  <si>
    <t>Reserve backup testers</t>
  </si>
  <si>
    <t>R-03</t>
  </si>
  <si>
    <t>Data quality issues in legacy system</t>
  </si>
  <si>
    <t>Data cleanse sprint</t>
  </si>
  <si>
    <t>Mitigating</t>
  </si>
  <si>
    <t>R-04</t>
  </si>
  <si>
    <t>Training adoption lower than expected</t>
  </si>
  <si>
    <t>Train-the-trainer sessions</t>
  </si>
  <si>
    <t>R-05</t>
  </si>
  <si>
    <t>Budget pressure from scope growth</t>
  </si>
  <si>
    <t>Change control board</t>
  </si>
  <si>
    <t>Monitoring</t>
  </si>
  <si>
    <t>Issue Log</t>
  </si>
  <si>
    <t>Issue ID</t>
  </si>
  <si>
    <t>Issue Description</t>
  </si>
  <si>
    <t>Severity</t>
  </si>
  <si>
    <t>Date Raised</t>
  </si>
  <si>
    <t>Action</t>
  </si>
  <si>
    <t>I-01</t>
  </si>
  <si>
    <t>Integration test environment unstable</t>
  </si>
  <si>
    <t>Critical</t>
  </si>
  <si>
    <t>Infrastructure patch</t>
  </si>
  <si>
    <t>I-02</t>
  </si>
  <si>
    <t>Duplicate customer records in legacy extract</t>
  </si>
  <si>
    <t>Data cleanse</t>
  </si>
  <si>
    <t>I-03</t>
  </si>
  <si>
    <t>Additional finance reports requested</t>
  </si>
  <si>
    <t>In Review</t>
  </si>
  <si>
    <t>Assess via change request</t>
  </si>
  <si>
    <t>I-04</t>
  </si>
  <si>
    <t>Training venue booking not confirmed</t>
  </si>
  <si>
    <t>Closed</t>
  </si>
  <si>
    <t>Alternative venue secured</t>
  </si>
  <si>
    <t>Action Tracker</t>
  </si>
  <si>
    <t>Action ID</t>
  </si>
  <si>
    <t>Related Area</t>
  </si>
  <si>
    <t>A-01</t>
  </si>
  <si>
    <t>Approve final solution blueprint</t>
  </si>
  <si>
    <t>Required for build sign-off</t>
  </si>
  <si>
    <t>A-02</t>
  </si>
  <si>
    <t>Confirm additional UAT testers</t>
  </si>
  <si>
    <t>Business dependency</t>
  </si>
  <si>
    <t>A-03</t>
  </si>
  <si>
    <t>Complete data cleanse dry run</t>
  </si>
  <si>
    <t>Migration</t>
  </si>
  <si>
    <t>Track error rate</t>
  </si>
  <si>
    <t>A-04</t>
  </si>
  <si>
    <t>Finalize training calendar</t>
  </si>
  <si>
    <t>Share with region leads</t>
  </si>
  <si>
    <t>How to Use This Project Dashboard Template</t>
  </si>
  <si>
    <t>Purpose</t>
  </si>
  <si>
    <t>This workbook gives a senior-management view of project delivery, budget, schedule, milestones, issues, risks, and action ownership.</t>
  </si>
  <si>
    <t>1</t>
  </si>
  <si>
    <t>Dashboard sheet</t>
  </si>
  <si>
    <t>Review this page during weekly governance, client reviews, and steering committee meetings. It automatically pulls from Data Entry.</t>
  </si>
  <si>
    <t>2</t>
  </si>
  <si>
    <t>Data Entry sheet</t>
  </si>
  <si>
    <t>Update project profile, tasks, milestones, risks, issues, and actions. The dashboard refreshes from these ranges.</t>
  </si>
  <si>
    <t>3</t>
  </si>
  <si>
    <t>Task status values</t>
  </si>
  <si>
    <t>Use Complete, In Progress, or Not Started. Enter % Complete as a percentage value.</t>
  </si>
  <si>
    <t>4</t>
  </si>
  <si>
    <t>Milestone status values</t>
  </si>
  <si>
    <t>Use Complete, Delayed, At Risk, or Pending. Add actual dates as milestones are achieved.</t>
  </si>
  <si>
    <t>5</t>
  </si>
  <si>
    <t>Risk management</t>
  </si>
  <si>
    <t>Keep probability, impact, score, owner, and mitigation up to date. Focus first on high-score items.</t>
  </si>
  <si>
    <t>6</t>
  </si>
  <si>
    <t>Issues and actions</t>
  </si>
  <si>
    <t>Review due dates and owners weekly. Closed items may stay visible for audit trail or be archived.</t>
  </si>
  <si>
    <t>7</t>
  </si>
  <si>
    <t>Budget tracking</t>
  </si>
  <si>
    <t>Update planned budget and actual cost at task level for fast cost visibility and variance tracking.</t>
  </si>
  <si>
    <t>8</t>
  </si>
  <si>
    <t>Customization</t>
  </si>
  <si>
    <t>Replace all hypothetical names, locations, and companies with your real project details.</t>
  </si>
  <si>
    <t>9</t>
  </si>
  <si>
    <t>Scaling up</t>
  </si>
  <si>
    <t>If you add many more rows, copy formulas/formatting downward or convert trackers to Excel Tables.</t>
  </si>
  <si>
    <t>10</t>
  </si>
  <si>
    <t>Color usage</t>
  </si>
  <si>
    <t>Blue = structure; Green = positive progress; Orange/Gold = caution/focus; Red = issues and risks.</t>
  </si>
  <si>
    <t>Recommended cadence</t>
  </si>
  <si>
    <t>Daily: issues/actions | Weekly: tasks, milestones, risks, costs | Monthly: executive steering review</t>
  </si>
  <si>
    <t xml:space="preserve"> Project Dashboard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</si>
</sst>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0.0%"/>
    <numFmt numFmtId="166" formatCode="\£#,##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C7B"/>
      <name val="Arial"/>
      <family val="2"/>
    </font>
    <font>
      <b/>
      <sz val="9"/>
      <color rgb="FFFFFFFF"/>
      <name val="Arial"/>
      <family val="2"/>
    </font>
    <font>
      <b/>
      <sz val="11"/>
      <color rgb="FF000C7B"/>
      <name val="Arial"/>
      <family val="2"/>
    </font>
    <font>
      <b/>
      <sz val="18"/>
      <color rgb="FF000C7B"/>
      <name val="Arial"/>
      <family val="2"/>
    </font>
    <font>
      <b/>
      <sz val="12"/>
      <color rgb="FF000C7B"/>
      <name val="Arial"/>
      <family val="2"/>
    </font>
    <font>
      <sz val="10"/>
      <color rgb="FF000C7B"/>
      <name val="Arial"/>
      <family val="2"/>
    </font>
    <font>
      <b/>
      <sz val="24"/>
      <color rgb="FF000C7B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11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1477C4"/>
      </patternFill>
    </fill>
    <fill>
      <patternFill patternType="solid">
        <fgColor rgb="FF000C7B"/>
      </patternFill>
    </fill>
    <fill>
      <patternFill patternType="solid">
        <fgColor rgb="FFF4F8FF"/>
      </patternFill>
    </fill>
    <fill>
      <patternFill patternType="solid">
        <fgColor rgb="FF35B5A0"/>
      </patternFill>
    </fill>
    <fill>
      <patternFill patternType="solid">
        <fgColor rgb="FF5E60CE"/>
      </patternFill>
    </fill>
    <fill>
      <patternFill patternType="solid">
        <fgColor rgb="FF7A6FF0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5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4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16" fontId="2" fillId="5" borderId="1" xfId="0" applyNumberFormat="1" applyFont="1" applyFill="1" applyBorder="1" applyAlignment="1">
      <alignment horizontal="left" vertical="center" wrapText="1"/>
    </xf>
    <xf numFmtId="16" fontId="7" fillId="2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164" fontId="10" fillId="4" borderId="1" xfId="0" applyNumberFormat="1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166" fontId="7" fillId="2" borderId="1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166" fontId="2" fillId="5" borderId="1" xfId="0" applyNumberFormat="1" applyFont="1" applyFill="1" applyBorder="1" applyAlignment="1">
      <alignment horizontal="right" vertical="center"/>
    </xf>
    <xf numFmtId="166" fontId="2" fillId="5" borderId="2" xfId="0" applyNumberFormat="1" applyFont="1" applyFill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7" fillId="2" borderId="2" xfId="0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9" fillId="3" borderId="1" xfId="0" applyFont="1" applyFill="1" applyBorder="1" applyAlignment="1">
      <alignment horizontal="left" vertical="center" wrapText="1"/>
    </xf>
    <xf numFmtId="0" fontId="1" fillId="0" borderId="2" xfId="0" applyFont="1" applyBorder="1"/>
    <xf numFmtId="0" fontId="7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9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6" fontId="10" fillId="4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/>
  </cellXfs>
  <cellStyles count="1">
    <cellStyle name="Normal" xfId="0" builtinId="0"/>
  </cellStyles>
  <dxfs count="3">
    <dxf>
      <fill>
        <patternFill>
          <bgColor rgb="FFFDE9E7"/>
        </patternFill>
      </fill>
    </dxf>
    <dxf>
      <fill>
        <patternFill>
          <bgColor rgb="FFFFC000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Workstream Progress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Dashboard!$B$19</c:f>
              <c:strCache>
                <c:ptCount val="1"/>
                <c:pt idx="0">
                  <c:v>Avg % Complete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Dashboard!$A$20:$A$26</c:f>
              <c:strCache>
                <c:ptCount val="7"/>
                <c:pt idx="0">
                  <c:v>Planning</c:v>
                </c:pt>
                <c:pt idx="1">
                  <c:v>Design</c:v>
                </c:pt>
                <c:pt idx="2">
                  <c:v>Build</c:v>
                </c:pt>
                <c:pt idx="3">
                  <c:v>Test</c:v>
                </c:pt>
                <c:pt idx="4">
                  <c:v>Change</c:v>
                </c:pt>
                <c:pt idx="5">
                  <c:v>Deployment</c:v>
                </c:pt>
                <c:pt idx="6">
                  <c:v>Governance</c:v>
                </c:pt>
              </c:strCache>
            </c:strRef>
          </c:cat>
          <c:val>
            <c:numRef>
              <c:f>Dashboard!$B$20:$B$26</c:f>
              <c:numCache>
                <c:formatCode>0.0%</c:formatCode>
                <c:ptCount val="7"/>
                <c:pt idx="0">
                  <c:v>1</c:v>
                </c:pt>
                <c:pt idx="1">
                  <c:v>0.9</c:v>
                </c:pt>
                <c:pt idx="2">
                  <c:v>0.56999999999999995</c:v>
                </c:pt>
                <c:pt idx="3">
                  <c:v>0.2</c:v>
                </c:pt>
                <c:pt idx="4">
                  <c:v>0.48</c:v>
                </c:pt>
                <c:pt idx="5">
                  <c:v>0</c:v>
                </c:pt>
                <c:pt idx="6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C-4738-BD50-11374DB45C9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numFmt formatCode="0.0%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by Priority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Dashboard!$F$19</c:f>
              <c:strCache>
                <c:ptCount val="1"/>
                <c:pt idx="0">
                  <c:v>Budget (£)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Dashboard!$E$20:$E$22</c:f>
              <c:strCache>
                <c:ptCount val="3"/>
                <c:pt idx="0">
                  <c:v>High</c:v>
                </c:pt>
                <c:pt idx="1">
                  <c:v>Medium</c:v>
                </c:pt>
                <c:pt idx="2">
                  <c:v>Low</c:v>
                </c:pt>
              </c:strCache>
            </c:strRef>
          </c:cat>
          <c:val>
            <c:numRef>
              <c:f>Dashboard!$F$20:$F$22</c:f>
              <c:numCache>
                <c:formatCode>\£#,##0</c:formatCode>
                <c:ptCount val="3"/>
                <c:pt idx="0">
                  <c:v>935000</c:v>
                </c:pt>
                <c:pt idx="1">
                  <c:v>265000</c:v>
                </c:pt>
                <c:pt idx="2">
                  <c:v>50000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30-4013-8C56-4D693D56E4D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£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34</xdr:row>
      <xdr:rowOff>38101</xdr:rowOff>
    </xdr:from>
    <xdr:to>
      <xdr:col>6</xdr:col>
      <xdr:colOff>295274</xdr:colOff>
      <xdr:row>51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342900</xdr:colOff>
      <xdr:row>34</xdr:row>
      <xdr:rowOff>38100</xdr:rowOff>
    </xdr:from>
    <xdr:to>
      <xdr:col>13</xdr:col>
      <xdr:colOff>285750</xdr:colOff>
      <xdr:row>51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C7B"/>
  </sheetPr>
  <dimension ref="A1:L76"/>
  <sheetViews>
    <sheetView showGridLines="0" tabSelected="1" zoomScaleNormal="100" workbookViewId="0">
      <selection activeCell="G34" sqref="G34"/>
    </sheetView>
  </sheetViews>
  <sheetFormatPr defaultRowHeight="14.25" x14ac:dyDescent="0.2"/>
  <cols>
    <col min="1" max="1" width="30.85546875" style="1" customWidth="1"/>
    <col min="2" max="2" width="17.5703125" style="1" customWidth="1"/>
    <col min="3" max="3" width="11.5703125" style="1" customWidth="1"/>
    <col min="4" max="4" width="16.5703125" style="1" customWidth="1"/>
    <col min="5" max="5" width="21.42578125" style="1" customWidth="1"/>
    <col min="6" max="6" width="15.7109375" style="1" customWidth="1"/>
    <col min="7" max="7" width="11.42578125" style="1" customWidth="1"/>
    <col min="8" max="8" width="10.7109375" style="1" customWidth="1"/>
    <col min="9" max="9" width="13.42578125" style="1" bestFit="1" customWidth="1"/>
    <col min="10" max="10" width="16.42578125" style="1" bestFit="1" customWidth="1"/>
    <col min="11" max="11" width="6.5703125" style="1" bestFit="1" customWidth="1"/>
    <col min="12" max="12" width="13.42578125" style="1" bestFit="1" customWidth="1"/>
    <col min="13" max="16384" width="9.140625" style="1"/>
  </cols>
  <sheetData>
    <row r="1" spans="1:12" ht="15" thickBot="1" x14ac:dyDescent="0.25">
      <c r="A1" s="44" t="s">
        <v>249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3.25" customHeight="1" thickBo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5" thickBot="1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5" thickBot="1" x14ac:dyDescent="0.25">
      <c r="A4" s="38" t="s">
        <v>1</v>
      </c>
      <c r="B4" s="39"/>
      <c r="C4" s="38" t="s">
        <v>2</v>
      </c>
      <c r="D4" s="39"/>
      <c r="E4" s="38" t="s">
        <v>3</v>
      </c>
      <c r="F4" s="39"/>
      <c r="G4" s="38" t="s">
        <v>4</v>
      </c>
      <c r="H4" s="39"/>
      <c r="I4" s="38" t="s">
        <v>5</v>
      </c>
      <c r="J4" s="39"/>
      <c r="K4" s="38" t="s">
        <v>6</v>
      </c>
      <c r="L4" s="39"/>
    </row>
    <row r="5" spans="1:12" ht="15" thickBot="1" x14ac:dyDescent="0.25">
      <c r="A5" s="43" t="str">
        <f>'Data Entry'!B4</f>
        <v>Aurora Nexus ERP Rollout</v>
      </c>
      <c r="B5" s="39"/>
      <c r="C5" s="43" t="str">
        <f>'Data Entry'!B5</f>
        <v>Helios Retail Group</v>
      </c>
      <c r="D5" s="39"/>
      <c r="E5" s="43" t="str">
        <f>'Data Entry'!B6</f>
        <v>Northbridge Holdings</v>
      </c>
      <c r="F5" s="39"/>
      <c r="G5" s="43" t="str">
        <f>'Data Entry'!B7</f>
        <v>Amelia Carter</v>
      </c>
      <c r="H5" s="39"/>
      <c r="I5" s="43" t="str">
        <f>'Data Entry'!B9</f>
        <v>Manchester, UK</v>
      </c>
      <c r="J5" s="39"/>
      <c r="K5" s="51">
        <f>'Data Entry'!B11</f>
        <v>46295</v>
      </c>
      <c r="L5" s="39"/>
    </row>
    <row r="6" spans="1:12" ht="15" thickBot="1" x14ac:dyDescent="0.25"/>
    <row r="7" spans="1:12" ht="15" thickBot="1" x14ac:dyDescent="0.25">
      <c r="A7" s="34" t="s">
        <v>7</v>
      </c>
      <c r="B7" s="39"/>
      <c r="C7" s="34" t="s">
        <v>8</v>
      </c>
      <c r="D7" s="39"/>
      <c r="E7" s="34" t="s">
        <v>9</v>
      </c>
      <c r="F7" s="39"/>
      <c r="G7" s="34" t="s">
        <v>10</v>
      </c>
      <c r="H7" s="39"/>
      <c r="I7" s="34" t="s">
        <v>11</v>
      </c>
      <c r="J7" s="39"/>
      <c r="K7" s="34" t="s">
        <v>12</v>
      </c>
      <c r="L7" s="39"/>
    </row>
    <row r="8" spans="1:12" ht="15" thickBot="1" x14ac:dyDescent="0.25">
      <c r="A8" s="53">
        <f>B65</f>
        <v>0.49500000000000011</v>
      </c>
      <c r="B8" s="39"/>
      <c r="C8" s="49">
        <f>B62</f>
        <v>2</v>
      </c>
      <c r="D8" s="39"/>
      <c r="E8" s="48">
        <f>B67/B66</f>
        <v>0.67200000000000004</v>
      </c>
      <c r="F8" s="39"/>
      <c r="G8" s="49">
        <f>B69</f>
        <v>5</v>
      </c>
      <c r="H8" s="39"/>
      <c r="I8" s="49">
        <f>B70</f>
        <v>1</v>
      </c>
      <c r="J8" s="39"/>
      <c r="K8" s="49">
        <f>B71</f>
        <v>4</v>
      </c>
      <c r="L8" s="39"/>
    </row>
    <row r="9" spans="1:12" ht="15" thickBo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ht="15" thickBot="1" x14ac:dyDescent="0.25"/>
    <row r="11" spans="1:12" ht="15" thickBot="1" x14ac:dyDescent="0.25">
      <c r="A11" s="46" t="s">
        <v>13</v>
      </c>
      <c r="B11" s="39"/>
      <c r="C11" s="39"/>
      <c r="D11" s="39"/>
      <c r="E11" s="47" t="s">
        <v>14</v>
      </c>
      <c r="F11" s="39"/>
      <c r="G11" s="39"/>
      <c r="H11" s="39"/>
      <c r="I11" s="39"/>
      <c r="J11" s="39"/>
      <c r="K11" s="39"/>
      <c r="L11" s="39"/>
    </row>
    <row r="12" spans="1:12" ht="15" thickBot="1" x14ac:dyDescent="0.25">
      <c r="A12" s="39"/>
      <c r="B12" s="39"/>
      <c r="C12" s="39"/>
      <c r="D12" s="39"/>
      <c r="E12" s="42" t="str">
        <f>"Project status overview: review KPI cards, open risks, critical issues, milestone tracker and budget variance on this dashboard."</f>
        <v>Project status overview: review KPI cards, open risks, critical issues, milestone tracker and budget variance on this dashboard.</v>
      </c>
      <c r="F12" s="39"/>
      <c r="G12" s="39"/>
      <c r="H12" s="39"/>
      <c r="I12" s="39"/>
      <c r="J12" s="39"/>
      <c r="K12" s="39"/>
      <c r="L12" s="39"/>
    </row>
    <row r="13" spans="1:12" ht="15" thickBo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1:12" ht="15" thickBot="1" x14ac:dyDescent="0.25">
      <c r="A14" s="52" t="str">
        <f>B76</f>
        <v>RED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12" ht="15" thickBot="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1:12" ht="15" thickBot="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 ht="15" thickBot="1" x14ac:dyDescent="0.25"/>
    <row r="18" spans="1:12" ht="15" thickBot="1" x14ac:dyDescent="0.25">
      <c r="A18" s="40" t="s">
        <v>15</v>
      </c>
      <c r="B18" s="39"/>
      <c r="C18" s="39"/>
      <c r="D18" s="39"/>
      <c r="E18" s="40" t="s">
        <v>16</v>
      </c>
      <c r="F18" s="39"/>
      <c r="G18" s="39"/>
      <c r="H18" s="41"/>
      <c r="I18" s="40" t="s">
        <v>17</v>
      </c>
      <c r="J18" s="39"/>
      <c r="K18" s="39"/>
      <c r="L18" s="39"/>
    </row>
    <row r="19" spans="1:12" ht="25.5" customHeight="1" thickBot="1" x14ac:dyDescent="0.25">
      <c r="A19" s="6" t="s">
        <v>18</v>
      </c>
      <c r="B19" s="35" t="s">
        <v>19</v>
      </c>
      <c r="C19" s="35"/>
      <c r="D19" s="35"/>
      <c r="E19" s="9" t="s">
        <v>20</v>
      </c>
      <c r="F19" s="28" t="s">
        <v>21</v>
      </c>
      <c r="G19" s="28"/>
      <c r="H19" s="29"/>
      <c r="I19" s="11" t="s">
        <v>22</v>
      </c>
      <c r="J19" s="11" t="s">
        <v>23</v>
      </c>
      <c r="K19" s="55" t="s">
        <v>24</v>
      </c>
      <c r="L19" s="39"/>
    </row>
    <row r="20" spans="1:12" ht="15" thickBot="1" x14ac:dyDescent="0.25">
      <c r="A20" s="7" t="str">
        <f t="shared" ref="A20:B26" si="0">D61</f>
        <v>Planning</v>
      </c>
      <c r="B20" s="36">
        <f t="shared" si="0"/>
        <v>1</v>
      </c>
      <c r="C20" s="36"/>
      <c r="D20" s="36"/>
      <c r="E20" s="2" t="str">
        <f t="shared" ref="E20:F22" si="1">G61</f>
        <v>High</v>
      </c>
      <c r="F20" s="30">
        <f t="shared" si="1"/>
        <v>935000</v>
      </c>
      <c r="G20" s="30"/>
      <c r="H20" s="31"/>
      <c r="I20" s="7" t="s">
        <v>10</v>
      </c>
      <c r="J20" s="2">
        <f>B69</f>
        <v>5</v>
      </c>
      <c r="K20" s="56" t="str">
        <f>_xlfn.CONCAT("1. Resolve ",B70," critical issues",CHAR(10),"2. Close blueprint approval",CHAR(10),"3. Secure extra UAT capacity",CHAR(10),"4. Watch integration vendor dependency")</f>
        <v>1. Resolve 1 critical issues
2. Close blueprint approval
3. Secure extra UAT capacity
4. Watch integration vendor dependency</v>
      </c>
      <c r="L20" s="39"/>
    </row>
    <row r="21" spans="1:12" ht="15" thickBot="1" x14ac:dyDescent="0.25">
      <c r="A21" s="8" t="str">
        <f t="shared" si="0"/>
        <v>Design</v>
      </c>
      <c r="B21" s="37">
        <f t="shared" si="0"/>
        <v>0.9</v>
      </c>
      <c r="C21" s="37"/>
      <c r="D21" s="37"/>
      <c r="E21" s="10" t="str">
        <f t="shared" si="1"/>
        <v>Medium</v>
      </c>
      <c r="F21" s="32">
        <f t="shared" si="1"/>
        <v>265000</v>
      </c>
      <c r="G21" s="32"/>
      <c r="H21" s="33"/>
      <c r="I21" s="8" t="s">
        <v>11</v>
      </c>
      <c r="J21" s="10">
        <f>B70</f>
        <v>1</v>
      </c>
      <c r="K21" s="39"/>
      <c r="L21" s="39"/>
    </row>
    <row r="22" spans="1:12" ht="15" thickBot="1" x14ac:dyDescent="0.25">
      <c r="A22" s="8" t="str">
        <f t="shared" si="0"/>
        <v>Build</v>
      </c>
      <c r="B22" s="37">
        <f t="shared" si="0"/>
        <v>0.56999999999999995</v>
      </c>
      <c r="C22" s="37"/>
      <c r="D22" s="37"/>
      <c r="E22" s="10" t="str">
        <f t="shared" si="1"/>
        <v>Low</v>
      </c>
      <c r="F22" s="32">
        <f t="shared" si="1"/>
        <v>50000</v>
      </c>
      <c r="G22" s="32"/>
      <c r="H22" s="33"/>
      <c r="I22" s="8" t="s">
        <v>12</v>
      </c>
      <c r="J22" s="10">
        <f>B71</f>
        <v>4</v>
      </c>
      <c r="K22" s="39"/>
      <c r="L22" s="39"/>
    </row>
    <row r="23" spans="1:12" ht="26.25" thickBot="1" x14ac:dyDescent="0.25">
      <c r="A23" s="8" t="str">
        <f t="shared" si="0"/>
        <v>Test</v>
      </c>
      <c r="B23" s="37">
        <f t="shared" si="0"/>
        <v>0.2</v>
      </c>
      <c r="C23" s="37"/>
      <c r="D23" s="37"/>
      <c r="I23" s="8" t="s">
        <v>25</v>
      </c>
      <c r="J23" s="10">
        <f>B73</f>
        <v>2</v>
      </c>
      <c r="K23" s="39"/>
      <c r="L23" s="39"/>
    </row>
    <row r="24" spans="1:12" ht="26.25" thickBot="1" x14ac:dyDescent="0.25">
      <c r="A24" s="8" t="str">
        <f t="shared" si="0"/>
        <v>Change</v>
      </c>
      <c r="B24" s="37">
        <f t="shared" si="0"/>
        <v>0.48</v>
      </c>
      <c r="C24" s="37"/>
      <c r="D24" s="37"/>
      <c r="I24" s="8" t="s">
        <v>26</v>
      </c>
      <c r="J24" s="10" t="str">
        <f>B74</f>
        <v>Recovery</v>
      </c>
      <c r="K24" s="39"/>
      <c r="L24" s="39"/>
    </row>
    <row r="25" spans="1:12" ht="15" thickBot="1" x14ac:dyDescent="0.25">
      <c r="A25" s="8" t="str">
        <f t="shared" si="0"/>
        <v>Deployment</v>
      </c>
      <c r="B25" s="37">
        <f t="shared" si="0"/>
        <v>0</v>
      </c>
      <c r="C25" s="37"/>
      <c r="D25" s="37"/>
      <c r="I25" s="8" t="s">
        <v>27</v>
      </c>
      <c r="J25" s="10" t="str">
        <f>B75</f>
        <v>Within Budget</v>
      </c>
      <c r="K25" s="39"/>
      <c r="L25" s="39"/>
    </row>
    <row r="26" spans="1:12" ht="15" thickBot="1" x14ac:dyDescent="0.25">
      <c r="A26" s="12" t="str">
        <f t="shared" si="0"/>
        <v>Governance</v>
      </c>
      <c r="B26" s="27">
        <f t="shared" si="0"/>
        <v>0.65</v>
      </c>
      <c r="C26" s="27"/>
      <c r="D26" s="27"/>
    </row>
    <row r="27" spans="1:12" ht="15" thickBot="1" x14ac:dyDescent="0.25">
      <c r="A27" s="50" t="s">
        <v>28</v>
      </c>
      <c r="B27" s="39"/>
      <c r="C27" s="39"/>
      <c r="D27" s="39"/>
      <c r="E27" s="39"/>
      <c r="F27" s="39"/>
      <c r="G27" s="54" t="s">
        <v>29</v>
      </c>
      <c r="H27" s="39"/>
      <c r="I27" s="39"/>
      <c r="J27" s="39"/>
      <c r="K27" s="39"/>
      <c r="L27" s="39"/>
    </row>
    <row r="28" spans="1:12" ht="15" thickBot="1" x14ac:dyDescent="0.25">
      <c r="A28" s="13" t="s">
        <v>30</v>
      </c>
      <c r="B28" s="13" t="s">
        <v>31</v>
      </c>
      <c r="C28" s="13" t="s">
        <v>32</v>
      </c>
      <c r="D28" s="13" t="s">
        <v>33</v>
      </c>
      <c r="E28" s="13" t="s">
        <v>34</v>
      </c>
      <c r="F28" s="13" t="s">
        <v>35</v>
      </c>
      <c r="G28" s="11" t="s">
        <v>36</v>
      </c>
      <c r="H28" s="11" t="s">
        <v>37</v>
      </c>
      <c r="I28" s="11" t="s">
        <v>38</v>
      </c>
      <c r="J28" s="11" t="s">
        <v>34</v>
      </c>
      <c r="K28" s="11" t="s">
        <v>33</v>
      </c>
      <c r="L28" s="11" t="s">
        <v>39</v>
      </c>
    </row>
    <row r="29" spans="1:12" ht="51.75" thickBot="1" x14ac:dyDescent="0.25">
      <c r="A29" s="7" t="str">
        <f>'Data Entry'!A32</f>
        <v>Charter Approved</v>
      </c>
      <c r="B29" s="14">
        <f>'Data Entry'!C32</f>
        <v>46034</v>
      </c>
      <c r="C29" s="14">
        <f>'Data Entry'!D32</f>
        <v>46034</v>
      </c>
      <c r="D29" s="2" t="str">
        <f>'Data Entry'!E32</f>
        <v>Complete</v>
      </c>
      <c r="E29" s="2" t="str">
        <f>'Data Entry'!B32</f>
        <v>Amelia Carter</v>
      </c>
      <c r="F29" s="7" t="str">
        <f>'Data Entry'!F32</f>
        <v>Delivered on time</v>
      </c>
      <c r="G29" s="2" t="s">
        <v>40</v>
      </c>
      <c r="H29" s="2" t="str">
        <f>'Data Entry'!A42</f>
        <v>R-01</v>
      </c>
      <c r="I29" s="7" t="str">
        <f>'Data Entry'!B42</f>
        <v>Vendor API delay may affect integrations</v>
      </c>
      <c r="J29" s="2" t="str">
        <f>'Data Entry'!F42</f>
        <v>Lucas Murphy</v>
      </c>
      <c r="K29" s="2" t="str">
        <f>'Data Entry'!H42</f>
        <v>Open</v>
      </c>
      <c r="L29" s="7" t="str">
        <f>'Data Entry'!G42</f>
        <v>Weekly escalation with vendor</v>
      </c>
    </row>
    <row r="30" spans="1:12" ht="51.75" thickBot="1" x14ac:dyDescent="0.25">
      <c r="A30" s="8" t="str">
        <f>'Data Entry'!A33</f>
        <v>Requirements Signed Off</v>
      </c>
      <c r="B30" s="15">
        <f>'Data Entry'!C33</f>
        <v>46063</v>
      </c>
      <c r="C30" s="15">
        <f>'Data Entry'!D33</f>
        <v>46065</v>
      </c>
      <c r="D30" s="10" t="str">
        <f>'Data Entry'!E33</f>
        <v>Delayed</v>
      </c>
      <c r="E30" s="10" t="str">
        <f>'Data Entry'!B33</f>
        <v>Noah Patel</v>
      </c>
      <c r="F30" s="8" t="str">
        <f>'Data Entry'!F33</f>
        <v>2-day approval delay</v>
      </c>
      <c r="G30" s="10" t="s">
        <v>40</v>
      </c>
      <c r="H30" s="10" t="str">
        <f>'Data Entry'!A43</f>
        <v>R-02</v>
      </c>
      <c r="I30" s="8" t="str">
        <f>'Data Entry'!B43</f>
        <v>Business SMEs have limited UAT availability</v>
      </c>
      <c r="J30" s="10" t="str">
        <f>'Data Entry'!F43</f>
        <v>Henry Walsh</v>
      </c>
      <c r="K30" s="10" t="str">
        <f>'Data Entry'!H43</f>
        <v>Open</v>
      </c>
      <c r="L30" s="8" t="str">
        <f>'Data Entry'!G43</f>
        <v>Reserve backup testers</v>
      </c>
    </row>
    <row r="31" spans="1:12" ht="39" thickBot="1" x14ac:dyDescent="0.25">
      <c r="A31" s="8" t="str">
        <f>'Data Entry'!A34</f>
        <v>Blueprint Approved</v>
      </c>
      <c r="B31" s="15">
        <f>'Data Entry'!C34</f>
        <v>46096</v>
      </c>
      <c r="C31" s="15">
        <f>'Data Entry'!D34</f>
        <v>0</v>
      </c>
      <c r="D31" s="10" t="str">
        <f>'Data Entry'!E34</f>
        <v>At Risk</v>
      </c>
      <c r="E31" s="10" t="str">
        <f>'Data Entry'!B34</f>
        <v>Sophia Hughes</v>
      </c>
      <c r="F31" s="8" t="str">
        <f>'Data Entry'!F34</f>
        <v>Awaiting architecture board</v>
      </c>
      <c r="G31" s="10" t="s">
        <v>41</v>
      </c>
      <c r="H31" s="10" t="str">
        <f>'Data Entry'!A51</f>
        <v>I-01</v>
      </c>
      <c r="I31" s="8" t="str">
        <f>'Data Entry'!B51</f>
        <v>Integration test environment unstable</v>
      </c>
      <c r="J31" s="10" t="str">
        <f>'Data Entry'!D51</f>
        <v>Grace Turner</v>
      </c>
      <c r="K31" s="10" t="str">
        <f>'Data Entry'!G51</f>
        <v>Open</v>
      </c>
      <c r="L31" s="8">
        <f>'Data Entry'!F51</f>
        <v>46172</v>
      </c>
    </row>
    <row r="32" spans="1:12" ht="51.75" thickBot="1" x14ac:dyDescent="0.25">
      <c r="A32" s="8" t="str">
        <f>'Data Entry'!A35</f>
        <v>SIT Complete</v>
      </c>
      <c r="B32" s="15">
        <f>'Data Entry'!C35</f>
        <v>46198</v>
      </c>
      <c r="C32" s="15">
        <f>'Data Entry'!D35</f>
        <v>0</v>
      </c>
      <c r="D32" s="10" t="str">
        <f>'Data Entry'!E35</f>
        <v>Pending</v>
      </c>
      <c r="E32" s="10" t="str">
        <f>'Data Entry'!B35</f>
        <v>Grace Turner</v>
      </c>
      <c r="F32" s="8" t="str">
        <f>'Data Entry'!F35</f>
        <v>Depends on integration fixes</v>
      </c>
      <c r="G32" s="10" t="s">
        <v>41</v>
      </c>
      <c r="H32" s="10" t="str">
        <f>'Data Entry'!A52</f>
        <v>I-02</v>
      </c>
      <c r="I32" s="8" t="str">
        <f>'Data Entry'!B52</f>
        <v>Duplicate customer records in legacy extract</v>
      </c>
      <c r="J32" s="10" t="str">
        <f>'Data Entry'!D52</f>
        <v>Olivia Reed</v>
      </c>
      <c r="K32" s="10" t="str">
        <f>'Data Entry'!G52</f>
        <v>Open</v>
      </c>
      <c r="L32" s="8">
        <f>'Data Entry'!F52</f>
        <v>46176</v>
      </c>
    </row>
    <row r="33" spans="1:6" ht="15" thickBot="1" x14ac:dyDescent="0.25">
      <c r="A33" s="8" t="str">
        <f>'Data Entry'!A36</f>
        <v>UAT Sign-off</v>
      </c>
      <c r="B33" s="15">
        <f>'Data Entry'!C36</f>
        <v>46239</v>
      </c>
      <c r="C33" s="15">
        <f>'Data Entry'!D36</f>
        <v>0</v>
      </c>
      <c r="D33" s="10" t="str">
        <f>'Data Entry'!E36</f>
        <v>Pending</v>
      </c>
      <c r="E33" s="10" t="str">
        <f>'Data Entry'!B36</f>
        <v>Henry Walsh</v>
      </c>
      <c r="F33" s="8" t="str">
        <f>'Data Entry'!F36</f>
        <v>Future milestone</v>
      </c>
    </row>
    <row r="34" spans="1:6" ht="15" thickBot="1" x14ac:dyDescent="0.25">
      <c r="A34" s="8" t="str">
        <f>'Data Entry'!A37</f>
        <v>Go-live</v>
      </c>
      <c r="B34" s="15">
        <f>'Data Entry'!C37</f>
        <v>46273</v>
      </c>
      <c r="C34" s="15">
        <f>'Data Entry'!D37</f>
        <v>0</v>
      </c>
      <c r="D34" s="10" t="str">
        <f>'Data Entry'!E37</f>
        <v>Pending</v>
      </c>
      <c r="E34" s="10" t="str">
        <f>'Data Entry'!B37</f>
        <v>Mia Collins</v>
      </c>
      <c r="F34" s="8" t="str">
        <f>'Data Entry'!F37</f>
        <v>Future milestone</v>
      </c>
    </row>
    <row r="59" spans="1:11" ht="15" thickBot="1" x14ac:dyDescent="0.25"/>
    <row r="60" spans="1:11" ht="15" thickBot="1" x14ac:dyDescent="0.25">
      <c r="A60" s="3" t="s">
        <v>22</v>
      </c>
      <c r="B60" s="3" t="s">
        <v>23</v>
      </c>
      <c r="C60" s="3"/>
      <c r="D60" s="3" t="s">
        <v>18</v>
      </c>
      <c r="E60" s="3" t="s">
        <v>19</v>
      </c>
      <c r="F60" s="3"/>
      <c r="G60" s="3" t="s">
        <v>20</v>
      </c>
      <c r="H60" s="3" t="s">
        <v>42</v>
      </c>
      <c r="I60" s="3"/>
      <c r="J60" s="3" t="s">
        <v>43</v>
      </c>
      <c r="K60" s="3" t="s">
        <v>44</v>
      </c>
    </row>
    <row r="61" spans="1:11" ht="15" thickBot="1" x14ac:dyDescent="0.25">
      <c r="A61" s="3" t="s">
        <v>45</v>
      </c>
      <c r="B61" s="3">
        <f>COUNTA('Data Entry'!A16:A27)</f>
        <v>12</v>
      </c>
      <c r="C61" s="3"/>
      <c r="D61" s="3" t="s">
        <v>46</v>
      </c>
      <c r="E61" s="3">
        <f>IFERROR(AVERAGEIF('Data Entry'!B16:B27,D61,'Data Entry'!G16:G27),0)</f>
        <v>1</v>
      </c>
      <c r="F61" s="3"/>
      <c r="G61" s="3" t="s">
        <v>47</v>
      </c>
      <c r="H61" s="3">
        <f>SUMIF('Data Entry'!I16:I27,G61,'Data Entry'!J16:J27)</f>
        <v>935000</v>
      </c>
      <c r="I61" s="3"/>
      <c r="J61" s="3" t="s">
        <v>48</v>
      </c>
      <c r="K61" s="3">
        <f>COUNTIF('Data Entry'!E32:E37,J61)</f>
        <v>1</v>
      </c>
    </row>
    <row r="62" spans="1:11" ht="15" thickBot="1" x14ac:dyDescent="0.25">
      <c r="A62" s="3" t="s">
        <v>49</v>
      </c>
      <c r="B62" s="3">
        <f>COUNTIF('Data Entry'!H16:H27,"Complete")</f>
        <v>2</v>
      </c>
      <c r="C62" s="3"/>
      <c r="D62" s="3" t="s">
        <v>50</v>
      </c>
      <c r="E62" s="3">
        <f>IFERROR(AVERAGEIF('Data Entry'!B16:B27,D62,'Data Entry'!G16:G27),0)</f>
        <v>0.9</v>
      </c>
      <c r="F62" s="3"/>
      <c r="G62" s="3" t="s">
        <v>51</v>
      </c>
      <c r="H62" s="3">
        <f>SUMIF('Data Entry'!I16:I27,G62,'Data Entry'!J16:J27)</f>
        <v>265000</v>
      </c>
      <c r="I62" s="3"/>
      <c r="J62" s="3" t="s">
        <v>52</v>
      </c>
      <c r="K62" s="3">
        <f>COUNTIF('Data Entry'!E32:E37,J62)</f>
        <v>1</v>
      </c>
    </row>
    <row r="63" spans="1:11" ht="15" thickBot="1" x14ac:dyDescent="0.25">
      <c r="A63" s="3" t="s">
        <v>53</v>
      </c>
      <c r="B63" s="3">
        <f>COUNTIF('Data Entry'!H16:H27,"In Progress")</f>
        <v>7</v>
      </c>
      <c r="C63" s="3"/>
      <c r="D63" s="3" t="s">
        <v>54</v>
      </c>
      <c r="E63" s="3">
        <f>IFERROR(AVERAGEIF('Data Entry'!B16:B27,D63,'Data Entry'!G16:G27),0)</f>
        <v>0.56999999999999995</v>
      </c>
      <c r="F63" s="3"/>
      <c r="G63" s="3" t="s">
        <v>55</v>
      </c>
      <c r="H63" s="3">
        <f>SUMIF('Data Entry'!I16:I27,G63,'Data Entry'!J16:J27)</f>
        <v>50000</v>
      </c>
      <c r="I63" s="3"/>
      <c r="J63" s="3" t="s">
        <v>56</v>
      </c>
      <c r="K63" s="3">
        <f>COUNTIF('Data Entry'!E32:E37,J63)</f>
        <v>1</v>
      </c>
    </row>
    <row r="64" spans="1:11" ht="15" thickBot="1" x14ac:dyDescent="0.25">
      <c r="A64" s="3" t="s">
        <v>57</v>
      </c>
      <c r="B64" s="3">
        <f>COUNTIF('Data Entry'!H16:H27,"Not Started")</f>
        <v>3</v>
      </c>
      <c r="C64" s="3"/>
      <c r="D64" s="3" t="s">
        <v>58</v>
      </c>
      <c r="E64" s="3">
        <f>IFERROR(AVERAGEIF('Data Entry'!B16:B27,D64,'Data Entry'!G16:G27),0)</f>
        <v>0.2</v>
      </c>
      <c r="F64" s="3"/>
      <c r="G64" s="3"/>
      <c r="H64" s="3"/>
      <c r="I64" s="3"/>
      <c r="J64" s="3" t="s">
        <v>59</v>
      </c>
      <c r="K64" s="3">
        <f>COUNTIF('Data Entry'!E32:E37,J64)</f>
        <v>3</v>
      </c>
    </row>
    <row r="65" spans="1:11" ht="15" thickBot="1" x14ac:dyDescent="0.25">
      <c r="A65" s="3" t="s">
        <v>7</v>
      </c>
      <c r="B65" s="3">
        <f>AVERAGE('Data Entry'!G16:G27)</f>
        <v>0.49500000000000011</v>
      </c>
      <c r="C65" s="3"/>
      <c r="D65" s="3" t="s">
        <v>60</v>
      </c>
      <c r="E65" s="3">
        <f>IFERROR(AVERAGEIF('Data Entry'!B16:B27,D65,'Data Entry'!G16:G27),0)</f>
        <v>0.48</v>
      </c>
      <c r="F65" s="3"/>
      <c r="G65" s="3"/>
      <c r="H65" s="3"/>
      <c r="I65" s="3"/>
      <c r="J65" s="3"/>
      <c r="K65" s="3"/>
    </row>
    <row r="66" spans="1:11" ht="15" thickBot="1" x14ac:dyDescent="0.25">
      <c r="A66" s="3" t="s">
        <v>61</v>
      </c>
      <c r="B66" s="3">
        <f>SUM('Data Entry'!J16:J27)</f>
        <v>1250000</v>
      </c>
      <c r="C66" s="3"/>
      <c r="D66" s="3" t="s">
        <v>62</v>
      </c>
      <c r="E66" s="3">
        <f>IFERROR(AVERAGEIF('Data Entry'!B16:B27,D66,'Data Entry'!G16:G27),0)</f>
        <v>0</v>
      </c>
      <c r="F66" s="3"/>
      <c r="G66" s="3"/>
      <c r="H66" s="3"/>
      <c r="I66" s="3"/>
      <c r="J66" s="3"/>
      <c r="K66" s="3"/>
    </row>
    <row r="67" spans="1:11" ht="15" thickBot="1" x14ac:dyDescent="0.25">
      <c r="A67" s="3" t="s">
        <v>63</v>
      </c>
      <c r="B67" s="3">
        <f>SUM('Data Entry'!K16:K27)</f>
        <v>840000</v>
      </c>
      <c r="C67" s="3"/>
      <c r="D67" s="3" t="s">
        <v>64</v>
      </c>
      <c r="E67" s="3">
        <f>IFERROR(AVERAGEIF('Data Entry'!B16:B27,D67,'Data Entry'!G16:G27),0)</f>
        <v>0.65</v>
      </c>
      <c r="F67" s="3"/>
      <c r="G67" s="3"/>
      <c r="H67" s="3"/>
      <c r="I67" s="3"/>
      <c r="J67" s="3"/>
      <c r="K67" s="3"/>
    </row>
    <row r="68" spans="1:11" ht="15" thickBot="1" x14ac:dyDescent="0.25">
      <c r="A68" s="3" t="s">
        <v>65</v>
      </c>
      <c r="B68" s="3">
        <f>B66-B67</f>
        <v>410000</v>
      </c>
    </row>
    <row r="69" spans="1:11" ht="15" thickBot="1" x14ac:dyDescent="0.25">
      <c r="A69" s="3" t="s">
        <v>10</v>
      </c>
      <c r="B69" s="3">
        <f>COUNTIF('Data Entry'!H42:H46,"Open")+COUNTIF('Data Entry'!H42:H46,"Mitigating")+COUNTIF('Data Entry'!H42:H46,"Monitoring")</f>
        <v>5</v>
      </c>
    </row>
    <row r="70" spans="1:11" ht="15" thickBot="1" x14ac:dyDescent="0.25">
      <c r="A70" s="3" t="s">
        <v>11</v>
      </c>
      <c r="B70" s="3">
        <f>COUNTIF('Data Entry'!C51:C54,"Critical")</f>
        <v>1</v>
      </c>
    </row>
    <row r="71" spans="1:11" ht="15" thickBot="1" x14ac:dyDescent="0.25">
      <c r="A71" s="3" t="s">
        <v>12</v>
      </c>
      <c r="B71" s="3">
        <f>COUNTIF('Data Entry'!E59:E62,"Open")+COUNTIF('Data Entry'!E59:E62,"In Progress")</f>
        <v>4</v>
      </c>
    </row>
    <row r="72" spans="1:11" ht="15" thickBot="1" x14ac:dyDescent="0.25">
      <c r="A72" s="3" t="s">
        <v>66</v>
      </c>
      <c r="B72" s="3">
        <f>COUNTIF('Data Entry'!E32:E37,"Complete")</f>
        <v>1</v>
      </c>
    </row>
    <row r="73" spans="1:11" ht="15" thickBot="1" x14ac:dyDescent="0.25">
      <c r="A73" s="3" t="s">
        <v>67</v>
      </c>
      <c r="B73" s="3">
        <f>COUNTIF('Data Entry'!E32:E37,"Delayed")+COUNTIF('Data Entry'!E32:E37,"At Risk")</f>
        <v>2</v>
      </c>
    </row>
    <row r="74" spans="1:11" ht="15" thickBot="1" x14ac:dyDescent="0.25">
      <c r="A74" s="3" t="s">
        <v>26</v>
      </c>
      <c r="B74" s="3" t="str">
        <f>IF(B65&gt;=0.75,"On Track",IF(B65&gt;=0.55,"Watch","Recovery"))</f>
        <v>Recovery</v>
      </c>
    </row>
    <row r="75" spans="1:11" ht="15" thickBot="1" x14ac:dyDescent="0.25">
      <c r="A75" s="3" t="s">
        <v>27</v>
      </c>
      <c r="B75" s="3" t="str">
        <f>IF(B68&gt;=0,"Within Budget","Over Budget")</f>
        <v>Within Budget</v>
      </c>
    </row>
    <row r="76" spans="1:11" ht="15" thickBot="1" x14ac:dyDescent="0.25">
      <c r="A76" s="3" t="s">
        <v>68</v>
      </c>
      <c r="B76" s="3" t="str">
        <f>IF(OR(B74="Recovery",B69&gt;=5,B70&gt;=1),"RED",IF(OR(B75="Over Budget",B71&gt;=3,B73&gt;=1),"AMBER","GREEN"))</f>
        <v>RED</v>
      </c>
    </row>
  </sheetData>
  <mergeCells count="49">
    <mergeCell ref="A27:F27"/>
    <mergeCell ref="E5:F5"/>
    <mergeCell ref="K5:L5"/>
    <mergeCell ref="A14:D16"/>
    <mergeCell ref="I8:J9"/>
    <mergeCell ref="A8:B9"/>
    <mergeCell ref="K8:L9"/>
    <mergeCell ref="I7:J7"/>
    <mergeCell ref="I18:L18"/>
    <mergeCell ref="G27:L27"/>
    <mergeCell ref="K19:L19"/>
    <mergeCell ref="K20:L25"/>
    <mergeCell ref="C8:D9"/>
    <mergeCell ref="B23:D23"/>
    <mergeCell ref="B24:D24"/>
    <mergeCell ref="B25:D25"/>
    <mergeCell ref="A1:L2"/>
    <mergeCell ref="A11:D13"/>
    <mergeCell ref="A5:B5"/>
    <mergeCell ref="G5:H5"/>
    <mergeCell ref="E11:L11"/>
    <mergeCell ref="I5:J5"/>
    <mergeCell ref="E8:F9"/>
    <mergeCell ref="G8:H9"/>
    <mergeCell ref="A4:B4"/>
    <mergeCell ref="G4:H4"/>
    <mergeCell ref="K7:L7"/>
    <mergeCell ref="I4:J4"/>
    <mergeCell ref="C7:D7"/>
    <mergeCell ref="E7:F7"/>
    <mergeCell ref="K4:L4"/>
    <mergeCell ref="C4:D4"/>
    <mergeCell ref="A3:L3"/>
    <mergeCell ref="B19:D19"/>
    <mergeCell ref="B20:D20"/>
    <mergeCell ref="B21:D21"/>
    <mergeCell ref="B22:D22"/>
    <mergeCell ref="E4:F4"/>
    <mergeCell ref="E18:H18"/>
    <mergeCell ref="A7:B7"/>
    <mergeCell ref="G7:H7"/>
    <mergeCell ref="A18:D18"/>
    <mergeCell ref="E12:L16"/>
    <mergeCell ref="C5:D5"/>
    <mergeCell ref="B26:D26"/>
    <mergeCell ref="F19:H19"/>
    <mergeCell ref="F20:H20"/>
    <mergeCell ref="F21:H21"/>
    <mergeCell ref="F22:H22"/>
  </mergeCells>
  <conditionalFormatting sqref="A14">
    <cfRule type="expression" dxfId="2" priority="1">
      <formula>A14="GREEN"</formula>
    </cfRule>
    <cfRule type="expression" dxfId="1" priority="2">
      <formula>A14="AMBER"</formula>
    </cfRule>
    <cfRule type="expression" dxfId="0" priority="3">
      <formula>A14="RED"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5B5A0"/>
  </sheetPr>
  <dimension ref="A1:L62"/>
  <sheetViews>
    <sheetView showGridLines="0" zoomScaleNormal="100" workbookViewId="0">
      <selection activeCell="H38" sqref="H38"/>
    </sheetView>
  </sheetViews>
  <sheetFormatPr defaultRowHeight="14.25" x14ac:dyDescent="0.2"/>
  <cols>
    <col min="1" max="1" width="12" style="25" customWidth="1"/>
    <col min="2" max="2" width="19" style="25" customWidth="1"/>
    <col min="3" max="3" width="12.140625" style="25" customWidth="1"/>
    <col min="4" max="5" width="16" style="25" customWidth="1"/>
    <col min="6" max="6" width="13.7109375" style="25" customWidth="1"/>
    <col min="7" max="8" width="14" style="25" customWidth="1"/>
    <col min="9" max="11" width="18" style="25" customWidth="1"/>
    <col min="12" max="12" width="15.85546875" style="25" customWidth="1"/>
    <col min="13" max="16384" width="9.140625" style="25"/>
  </cols>
  <sheetData>
    <row r="1" spans="1:12" ht="30.75" x14ac:dyDescent="0.45">
      <c r="A1" s="60" t="s">
        <v>69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5" thickBot="1" x14ac:dyDescent="0.25"/>
    <row r="3" spans="1:12" ht="15" thickBot="1" x14ac:dyDescent="0.25">
      <c r="A3" s="59" t="s">
        <v>70</v>
      </c>
      <c r="B3" s="58"/>
      <c r="C3" s="58"/>
      <c r="D3" s="58"/>
    </row>
    <row r="4" spans="1:12" ht="30.75" thickBot="1" x14ac:dyDescent="0.25">
      <c r="A4" s="16" t="s">
        <v>71</v>
      </c>
      <c r="B4" s="62" t="s">
        <v>72</v>
      </c>
      <c r="C4" s="62"/>
      <c r="D4" s="62"/>
    </row>
    <row r="5" spans="1:12" ht="15.75" thickBot="1" x14ac:dyDescent="0.25">
      <c r="A5" s="16" t="s">
        <v>2</v>
      </c>
      <c r="B5" s="62" t="s">
        <v>73</v>
      </c>
      <c r="C5" s="62"/>
      <c r="D5" s="62"/>
    </row>
    <row r="6" spans="1:12" ht="15.75" thickBot="1" x14ac:dyDescent="0.25">
      <c r="A6" s="16" t="s">
        <v>3</v>
      </c>
      <c r="B6" s="62" t="s">
        <v>74</v>
      </c>
      <c r="C6" s="62"/>
      <c r="D6" s="62"/>
    </row>
    <row r="7" spans="1:12" ht="30.75" thickBot="1" x14ac:dyDescent="0.25">
      <c r="A7" s="16" t="s">
        <v>75</v>
      </c>
      <c r="B7" s="62" t="s">
        <v>76</v>
      </c>
      <c r="C7" s="62"/>
      <c r="D7" s="62"/>
    </row>
    <row r="8" spans="1:12" ht="30.75" thickBot="1" x14ac:dyDescent="0.25">
      <c r="A8" s="16" t="s">
        <v>77</v>
      </c>
      <c r="B8" s="62" t="s">
        <v>78</v>
      </c>
      <c r="C8" s="62"/>
      <c r="D8" s="62"/>
    </row>
    <row r="9" spans="1:12" ht="30.75" thickBot="1" x14ac:dyDescent="0.25">
      <c r="A9" s="16" t="s">
        <v>79</v>
      </c>
      <c r="B9" s="62" t="s">
        <v>80</v>
      </c>
      <c r="C9" s="62"/>
      <c r="D9" s="62"/>
    </row>
    <row r="10" spans="1:12" ht="15.75" thickBot="1" x14ac:dyDescent="0.25">
      <c r="A10" s="16" t="s">
        <v>81</v>
      </c>
      <c r="B10" s="63">
        <v>46027</v>
      </c>
      <c r="C10" s="63"/>
      <c r="D10" s="63"/>
    </row>
    <row r="11" spans="1:12" ht="30.75" thickBot="1" x14ac:dyDescent="0.25">
      <c r="A11" s="16" t="s">
        <v>82</v>
      </c>
      <c r="B11" s="63">
        <v>46295</v>
      </c>
      <c r="C11" s="63"/>
      <c r="D11" s="63"/>
    </row>
    <row r="12" spans="1:12" ht="30.75" thickBot="1" x14ac:dyDescent="0.25">
      <c r="A12" s="18" t="s">
        <v>83</v>
      </c>
      <c r="B12" s="64">
        <v>1250000</v>
      </c>
      <c r="C12" s="64"/>
      <c r="D12" s="64"/>
    </row>
    <row r="14" spans="1:12" ht="15" thickBot="1" x14ac:dyDescent="0.25"/>
    <row r="15" spans="1:12" ht="15" thickBot="1" x14ac:dyDescent="0.25">
      <c r="A15" s="19" t="s">
        <v>84</v>
      </c>
      <c r="B15" s="19" t="s">
        <v>18</v>
      </c>
      <c r="C15" s="19" t="s">
        <v>85</v>
      </c>
      <c r="D15" s="19" t="s">
        <v>34</v>
      </c>
      <c r="E15" s="19" t="s">
        <v>81</v>
      </c>
      <c r="F15" s="19" t="s">
        <v>86</v>
      </c>
      <c r="G15" s="19" t="s">
        <v>87</v>
      </c>
      <c r="H15" s="19" t="s">
        <v>33</v>
      </c>
      <c r="I15" s="19" t="s">
        <v>20</v>
      </c>
      <c r="J15" s="19" t="s">
        <v>21</v>
      </c>
      <c r="K15" s="19" t="s">
        <v>88</v>
      </c>
      <c r="L15" s="19" t="s">
        <v>89</v>
      </c>
    </row>
    <row r="16" spans="1:12" ht="39" thickBot="1" x14ac:dyDescent="0.25">
      <c r="A16" s="10" t="s">
        <v>90</v>
      </c>
      <c r="B16" s="10" t="s">
        <v>46</v>
      </c>
      <c r="C16" s="8" t="s">
        <v>91</v>
      </c>
      <c r="D16" s="10" t="s">
        <v>76</v>
      </c>
      <c r="E16" s="17">
        <v>46027</v>
      </c>
      <c r="F16" s="17">
        <v>46034</v>
      </c>
      <c r="G16" s="20">
        <v>1</v>
      </c>
      <c r="H16" s="10" t="s">
        <v>48</v>
      </c>
      <c r="I16" s="10" t="s">
        <v>47</v>
      </c>
      <c r="J16" s="26">
        <v>40000</v>
      </c>
      <c r="K16" s="26">
        <v>38500</v>
      </c>
      <c r="L16" s="8" t="s">
        <v>92</v>
      </c>
    </row>
    <row r="17" spans="1:12" ht="39" thickBot="1" x14ac:dyDescent="0.25">
      <c r="A17" s="10" t="s">
        <v>93</v>
      </c>
      <c r="B17" s="10" t="s">
        <v>46</v>
      </c>
      <c r="C17" s="8" t="s">
        <v>94</v>
      </c>
      <c r="D17" s="10" t="s">
        <v>95</v>
      </c>
      <c r="E17" s="17">
        <v>46035</v>
      </c>
      <c r="F17" s="17">
        <v>46063</v>
      </c>
      <c r="G17" s="20">
        <v>1</v>
      </c>
      <c r="H17" s="10" t="s">
        <v>48</v>
      </c>
      <c r="I17" s="10" t="s">
        <v>47</v>
      </c>
      <c r="J17" s="26">
        <v>95000</v>
      </c>
      <c r="K17" s="26">
        <v>97500</v>
      </c>
      <c r="L17" s="8" t="s">
        <v>96</v>
      </c>
    </row>
    <row r="18" spans="1:12" ht="26.25" thickBot="1" x14ac:dyDescent="0.25">
      <c r="A18" s="10" t="s">
        <v>97</v>
      </c>
      <c r="B18" s="10" t="s">
        <v>50</v>
      </c>
      <c r="C18" s="8" t="s">
        <v>98</v>
      </c>
      <c r="D18" s="10" t="s">
        <v>99</v>
      </c>
      <c r="E18" s="17">
        <v>46064</v>
      </c>
      <c r="F18" s="17">
        <v>46093</v>
      </c>
      <c r="G18" s="20">
        <v>0.9</v>
      </c>
      <c r="H18" s="10" t="s">
        <v>100</v>
      </c>
      <c r="I18" s="10" t="s">
        <v>47</v>
      </c>
      <c r="J18" s="26">
        <v>110000</v>
      </c>
      <c r="K18" s="26">
        <v>98000</v>
      </c>
      <c r="L18" s="8" t="s">
        <v>101</v>
      </c>
    </row>
    <row r="19" spans="1:12" ht="26.25" thickBot="1" x14ac:dyDescent="0.25">
      <c r="A19" s="10" t="s">
        <v>102</v>
      </c>
      <c r="B19" s="10" t="s">
        <v>54</v>
      </c>
      <c r="C19" s="8" t="s">
        <v>103</v>
      </c>
      <c r="D19" s="10" t="s">
        <v>104</v>
      </c>
      <c r="E19" s="17">
        <v>46082</v>
      </c>
      <c r="F19" s="17">
        <v>46142</v>
      </c>
      <c r="G19" s="20">
        <v>0.72</v>
      </c>
      <c r="H19" s="10" t="s">
        <v>100</v>
      </c>
      <c r="I19" s="10" t="s">
        <v>47</v>
      </c>
      <c r="J19" s="26">
        <v>220000</v>
      </c>
      <c r="K19" s="26">
        <v>205000</v>
      </c>
      <c r="L19" s="8" t="s">
        <v>105</v>
      </c>
    </row>
    <row r="20" spans="1:12" ht="39" thickBot="1" x14ac:dyDescent="0.25">
      <c r="A20" s="10" t="s">
        <v>106</v>
      </c>
      <c r="B20" s="10" t="s">
        <v>54</v>
      </c>
      <c r="C20" s="8" t="s">
        <v>107</v>
      </c>
      <c r="D20" s="10" t="s">
        <v>108</v>
      </c>
      <c r="E20" s="17">
        <v>46096</v>
      </c>
      <c r="F20" s="17">
        <v>46162</v>
      </c>
      <c r="G20" s="20">
        <v>0.55000000000000004</v>
      </c>
      <c r="H20" s="10" t="s">
        <v>100</v>
      </c>
      <c r="I20" s="10" t="s">
        <v>51</v>
      </c>
      <c r="J20" s="26">
        <v>145000</v>
      </c>
      <c r="K20" s="26">
        <v>132500</v>
      </c>
      <c r="L20" s="8" t="s">
        <v>109</v>
      </c>
    </row>
    <row r="21" spans="1:12" ht="26.25" thickBot="1" x14ac:dyDescent="0.25">
      <c r="A21" s="10" t="s">
        <v>110</v>
      </c>
      <c r="B21" s="10" t="s">
        <v>54</v>
      </c>
      <c r="C21" s="8" t="s">
        <v>111</v>
      </c>
      <c r="D21" s="10" t="s">
        <v>112</v>
      </c>
      <c r="E21" s="17">
        <v>46101</v>
      </c>
      <c r="F21" s="17">
        <v>46188</v>
      </c>
      <c r="G21" s="20">
        <v>0.44</v>
      </c>
      <c r="H21" s="10" t="s">
        <v>100</v>
      </c>
      <c r="I21" s="10" t="s">
        <v>47</v>
      </c>
      <c r="J21" s="26">
        <v>180000</v>
      </c>
      <c r="K21" s="26">
        <v>176000</v>
      </c>
      <c r="L21" s="8" t="s">
        <v>113</v>
      </c>
    </row>
    <row r="22" spans="1:12" ht="39" thickBot="1" x14ac:dyDescent="0.25">
      <c r="A22" s="10" t="s">
        <v>114</v>
      </c>
      <c r="B22" s="10" t="s">
        <v>58</v>
      </c>
      <c r="C22" s="8" t="s">
        <v>115</v>
      </c>
      <c r="D22" s="10" t="s">
        <v>116</v>
      </c>
      <c r="E22" s="17">
        <v>46152</v>
      </c>
      <c r="F22" s="17">
        <v>46198</v>
      </c>
      <c r="G22" s="20">
        <v>0.2</v>
      </c>
      <c r="H22" s="10" t="s">
        <v>100</v>
      </c>
      <c r="I22" s="10" t="s">
        <v>47</v>
      </c>
      <c r="J22" s="26">
        <v>120000</v>
      </c>
      <c r="K22" s="26">
        <v>35000</v>
      </c>
      <c r="L22" s="8" t="s">
        <v>117</v>
      </c>
    </row>
    <row r="23" spans="1:12" ht="39" thickBot="1" x14ac:dyDescent="0.25">
      <c r="A23" s="10" t="s">
        <v>118</v>
      </c>
      <c r="B23" s="10" t="s">
        <v>60</v>
      </c>
      <c r="C23" s="8" t="s">
        <v>119</v>
      </c>
      <c r="D23" s="10" t="s">
        <v>120</v>
      </c>
      <c r="E23" s="17">
        <v>46143</v>
      </c>
      <c r="F23" s="17">
        <v>46183</v>
      </c>
      <c r="G23" s="20">
        <v>0.48</v>
      </c>
      <c r="H23" s="10" t="s">
        <v>100</v>
      </c>
      <c r="I23" s="10" t="s">
        <v>51</v>
      </c>
      <c r="J23" s="26">
        <v>65000</v>
      </c>
      <c r="K23" s="26">
        <v>29000</v>
      </c>
      <c r="L23" s="8" t="s">
        <v>121</v>
      </c>
    </row>
    <row r="24" spans="1:12" ht="39" thickBot="1" x14ac:dyDescent="0.25">
      <c r="A24" s="10" t="s">
        <v>122</v>
      </c>
      <c r="B24" s="10" t="s">
        <v>62</v>
      </c>
      <c r="C24" s="8" t="s">
        <v>123</v>
      </c>
      <c r="D24" s="10" t="s">
        <v>124</v>
      </c>
      <c r="E24" s="17">
        <v>46199</v>
      </c>
      <c r="F24" s="17">
        <v>46239</v>
      </c>
      <c r="G24" s="20">
        <v>0</v>
      </c>
      <c r="H24" s="10" t="s">
        <v>125</v>
      </c>
      <c r="I24" s="10" t="s">
        <v>47</v>
      </c>
      <c r="J24" s="26">
        <v>80000</v>
      </c>
      <c r="K24" s="26">
        <v>0</v>
      </c>
      <c r="L24" s="8" t="s">
        <v>126</v>
      </c>
    </row>
    <row r="25" spans="1:12" ht="26.25" thickBot="1" x14ac:dyDescent="0.25">
      <c r="A25" s="10" t="s">
        <v>127</v>
      </c>
      <c r="B25" s="10" t="s">
        <v>62</v>
      </c>
      <c r="C25" s="8" t="s">
        <v>128</v>
      </c>
      <c r="D25" s="10" t="s">
        <v>129</v>
      </c>
      <c r="E25" s="17">
        <v>46235</v>
      </c>
      <c r="F25" s="17">
        <v>46270</v>
      </c>
      <c r="G25" s="20">
        <v>0</v>
      </c>
      <c r="H25" s="10" t="s">
        <v>125</v>
      </c>
      <c r="I25" s="10" t="s">
        <v>47</v>
      </c>
      <c r="J25" s="26">
        <v>90000</v>
      </c>
      <c r="K25" s="26">
        <v>0</v>
      </c>
      <c r="L25" s="8" t="s">
        <v>31</v>
      </c>
    </row>
    <row r="26" spans="1:12" ht="26.25" thickBot="1" x14ac:dyDescent="0.25">
      <c r="A26" s="10" t="s">
        <v>130</v>
      </c>
      <c r="B26" s="10" t="s">
        <v>62</v>
      </c>
      <c r="C26" s="8" t="s">
        <v>131</v>
      </c>
      <c r="D26" s="10" t="s">
        <v>132</v>
      </c>
      <c r="E26" s="17">
        <v>46271</v>
      </c>
      <c r="F26" s="17">
        <v>46295</v>
      </c>
      <c r="G26" s="20">
        <v>0</v>
      </c>
      <c r="H26" s="10" t="s">
        <v>125</v>
      </c>
      <c r="I26" s="10" t="s">
        <v>51</v>
      </c>
      <c r="J26" s="26">
        <v>55000</v>
      </c>
      <c r="K26" s="26">
        <v>0</v>
      </c>
      <c r="L26" s="8" t="s">
        <v>31</v>
      </c>
    </row>
    <row r="27" spans="1:12" ht="26.25" thickBot="1" x14ac:dyDescent="0.25">
      <c r="A27" s="10" t="s">
        <v>133</v>
      </c>
      <c r="B27" s="10" t="s">
        <v>64</v>
      </c>
      <c r="C27" s="8" t="s">
        <v>134</v>
      </c>
      <c r="D27" s="10" t="s">
        <v>135</v>
      </c>
      <c r="E27" s="17">
        <v>46027</v>
      </c>
      <c r="F27" s="17">
        <v>46295</v>
      </c>
      <c r="G27" s="20">
        <v>0.65</v>
      </c>
      <c r="H27" s="10" t="s">
        <v>100</v>
      </c>
      <c r="I27" s="10" t="s">
        <v>55</v>
      </c>
      <c r="J27" s="26">
        <v>50000</v>
      </c>
      <c r="K27" s="26">
        <v>28500</v>
      </c>
      <c r="L27" s="8" t="s">
        <v>136</v>
      </c>
    </row>
    <row r="29" spans="1:12" ht="15" thickBot="1" x14ac:dyDescent="0.25"/>
    <row r="30" spans="1:12" ht="15" thickBot="1" x14ac:dyDescent="0.25">
      <c r="A30" s="50" t="s">
        <v>137</v>
      </c>
      <c r="B30" s="58"/>
      <c r="C30" s="58"/>
      <c r="D30" s="58"/>
      <c r="E30" s="58"/>
      <c r="F30" s="58"/>
    </row>
    <row r="31" spans="1:12" ht="26.25" thickBot="1" x14ac:dyDescent="0.25">
      <c r="A31" s="19" t="s">
        <v>30</v>
      </c>
      <c r="B31" s="19" t="s">
        <v>34</v>
      </c>
      <c r="C31" s="19" t="s">
        <v>138</v>
      </c>
      <c r="D31" s="19" t="s">
        <v>139</v>
      </c>
      <c r="E31" s="19" t="s">
        <v>33</v>
      </c>
      <c r="F31" s="19" t="s">
        <v>140</v>
      </c>
    </row>
    <row r="32" spans="1:12" ht="26.25" thickBot="1" x14ac:dyDescent="0.25">
      <c r="A32" s="8" t="s">
        <v>141</v>
      </c>
      <c r="B32" s="10" t="s">
        <v>76</v>
      </c>
      <c r="C32" s="17">
        <v>46034</v>
      </c>
      <c r="D32" s="17">
        <v>46034</v>
      </c>
      <c r="E32" s="10" t="s">
        <v>48</v>
      </c>
      <c r="F32" s="8" t="s">
        <v>142</v>
      </c>
    </row>
    <row r="33" spans="1:8" ht="26.25" thickBot="1" x14ac:dyDescent="0.25">
      <c r="A33" s="8" t="s">
        <v>143</v>
      </c>
      <c r="B33" s="10" t="s">
        <v>95</v>
      </c>
      <c r="C33" s="17">
        <v>46063</v>
      </c>
      <c r="D33" s="17">
        <v>46065</v>
      </c>
      <c r="E33" s="10" t="s">
        <v>52</v>
      </c>
      <c r="F33" s="8" t="s">
        <v>144</v>
      </c>
    </row>
    <row r="34" spans="1:8" ht="39" thickBot="1" x14ac:dyDescent="0.25">
      <c r="A34" s="8" t="s">
        <v>145</v>
      </c>
      <c r="B34" s="10" t="s">
        <v>99</v>
      </c>
      <c r="C34" s="17">
        <v>46096</v>
      </c>
      <c r="D34" s="8"/>
      <c r="E34" s="10" t="s">
        <v>56</v>
      </c>
      <c r="F34" s="8" t="s">
        <v>146</v>
      </c>
    </row>
    <row r="35" spans="1:8" ht="39" thickBot="1" x14ac:dyDescent="0.25">
      <c r="A35" s="8" t="s">
        <v>147</v>
      </c>
      <c r="B35" s="10" t="s">
        <v>116</v>
      </c>
      <c r="C35" s="17">
        <v>46198</v>
      </c>
      <c r="D35" s="8"/>
      <c r="E35" s="10" t="s">
        <v>59</v>
      </c>
      <c r="F35" s="8" t="s">
        <v>148</v>
      </c>
    </row>
    <row r="36" spans="1:8" ht="26.25" thickBot="1" x14ac:dyDescent="0.25">
      <c r="A36" s="8" t="s">
        <v>149</v>
      </c>
      <c r="B36" s="10" t="s">
        <v>124</v>
      </c>
      <c r="C36" s="17">
        <v>46239</v>
      </c>
      <c r="D36" s="8"/>
      <c r="E36" s="10" t="s">
        <v>59</v>
      </c>
      <c r="F36" s="8" t="s">
        <v>150</v>
      </c>
    </row>
    <row r="37" spans="1:8" ht="26.25" thickBot="1" x14ac:dyDescent="0.25">
      <c r="A37" s="8" t="s">
        <v>151</v>
      </c>
      <c r="B37" s="10" t="s">
        <v>129</v>
      </c>
      <c r="C37" s="17">
        <v>46273</v>
      </c>
      <c r="D37" s="8"/>
      <c r="E37" s="10" t="s">
        <v>59</v>
      </c>
      <c r="F37" s="8" t="s">
        <v>150</v>
      </c>
    </row>
    <row r="39" spans="1:8" ht="15" thickBot="1" x14ac:dyDescent="0.25"/>
    <row r="40" spans="1:8" ht="15" thickBot="1" x14ac:dyDescent="0.25">
      <c r="A40" s="57" t="s">
        <v>152</v>
      </c>
      <c r="B40" s="58"/>
      <c r="C40" s="58"/>
      <c r="D40" s="58"/>
      <c r="E40" s="58"/>
      <c r="F40" s="58"/>
      <c r="G40" s="58"/>
      <c r="H40" s="58"/>
    </row>
    <row r="41" spans="1:8" ht="15" thickBot="1" x14ac:dyDescent="0.25">
      <c r="A41" s="9" t="s">
        <v>153</v>
      </c>
      <c r="B41" s="9" t="s">
        <v>154</v>
      </c>
      <c r="C41" s="9" t="s">
        <v>155</v>
      </c>
      <c r="D41" s="9" t="s">
        <v>156</v>
      </c>
      <c r="E41" s="9" t="s">
        <v>157</v>
      </c>
      <c r="F41" s="9" t="s">
        <v>34</v>
      </c>
      <c r="G41" s="9" t="s">
        <v>158</v>
      </c>
      <c r="H41" s="9" t="s">
        <v>33</v>
      </c>
    </row>
    <row r="42" spans="1:8" ht="39" thickBot="1" x14ac:dyDescent="0.25">
      <c r="A42" s="8" t="s">
        <v>159</v>
      </c>
      <c r="B42" s="8" t="s">
        <v>160</v>
      </c>
      <c r="C42" s="10" t="s">
        <v>47</v>
      </c>
      <c r="D42" s="10" t="s">
        <v>47</v>
      </c>
      <c r="E42" s="10">
        <v>9</v>
      </c>
      <c r="F42" s="8" t="s">
        <v>112</v>
      </c>
      <c r="G42" s="8" t="s">
        <v>161</v>
      </c>
      <c r="H42" s="10" t="s">
        <v>162</v>
      </c>
    </row>
    <row r="43" spans="1:8" ht="39" thickBot="1" x14ac:dyDescent="0.25">
      <c r="A43" s="8" t="s">
        <v>163</v>
      </c>
      <c r="B43" s="8" t="s">
        <v>164</v>
      </c>
      <c r="C43" s="10" t="s">
        <v>51</v>
      </c>
      <c r="D43" s="10" t="s">
        <v>47</v>
      </c>
      <c r="E43" s="10">
        <v>6</v>
      </c>
      <c r="F43" s="8" t="s">
        <v>124</v>
      </c>
      <c r="G43" s="8" t="s">
        <v>165</v>
      </c>
      <c r="H43" s="10" t="s">
        <v>162</v>
      </c>
    </row>
    <row r="44" spans="1:8" ht="26.25" thickBot="1" x14ac:dyDescent="0.25">
      <c r="A44" s="8" t="s">
        <v>166</v>
      </c>
      <c r="B44" s="8" t="s">
        <v>167</v>
      </c>
      <c r="C44" s="10" t="s">
        <v>47</v>
      </c>
      <c r="D44" s="10" t="s">
        <v>51</v>
      </c>
      <c r="E44" s="10">
        <v>6</v>
      </c>
      <c r="F44" s="8" t="s">
        <v>108</v>
      </c>
      <c r="G44" s="8" t="s">
        <v>168</v>
      </c>
      <c r="H44" s="10" t="s">
        <v>169</v>
      </c>
    </row>
    <row r="45" spans="1:8" ht="26.25" thickBot="1" x14ac:dyDescent="0.25">
      <c r="A45" s="8" t="s">
        <v>170</v>
      </c>
      <c r="B45" s="8" t="s">
        <v>171</v>
      </c>
      <c r="C45" s="10" t="s">
        <v>51</v>
      </c>
      <c r="D45" s="10" t="s">
        <v>51</v>
      </c>
      <c r="E45" s="10">
        <v>4</v>
      </c>
      <c r="F45" s="8" t="s">
        <v>120</v>
      </c>
      <c r="G45" s="8" t="s">
        <v>172</v>
      </c>
      <c r="H45" s="10" t="s">
        <v>162</v>
      </c>
    </row>
    <row r="46" spans="1:8" ht="26.25" thickBot="1" x14ac:dyDescent="0.25">
      <c r="A46" s="21" t="s">
        <v>173</v>
      </c>
      <c r="B46" s="21" t="s">
        <v>174</v>
      </c>
      <c r="C46" s="19" t="s">
        <v>55</v>
      </c>
      <c r="D46" s="19" t="s">
        <v>47</v>
      </c>
      <c r="E46" s="19">
        <v>3</v>
      </c>
      <c r="F46" s="21" t="s">
        <v>76</v>
      </c>
      <c r="G46" s="8" t="s">
        <v>175</v>
      </c>
      <c r="H46" s="10" t="s">
        <v>176</v>
      </c>
    </row>
    <row r="48" spans="1:8" ht="15" thickBot="1" x14ac:dyDescent="0.25"/>
    <row r="49" spans="1:8" ht="15" thickBot="1" x14ac:dyDescent="0.25">
      <c r="A49" s="54" t="s">
        <v>177</v>
      </c>
      <c r="B49" s="58"/>
      <c r="C49" s="58"/>
      <c r="D49" s="58"/>
      <c r="E49" s="58"/>
      <c r="F49" s="58"/>
      <c r="G49" s="58"/>
      <c r="H49" s="58"/>
    </row>
    <row r="50" spans="1:8" ht="15" thickBot="1" x14ac:dyDescent="0.25">
      <c r="A50" s="11" t="s">
        <v>178</v>
      </c>
      <c r="B50" s="11" t="s">
        <v>179</v>
      </c>
      <c r="C50" s="11" t="s">
        <v>180</v>
      </c>
      <c r="D50" s="11" t="s">
        <v>34</v>
      </c>
      <c r="E50" s="11" t="s">
        <v>181</v>
      </c>
      <c r="F50" s="11" t="s">
        <v>86</v>
      </c>
      <c r="G50" s="11" t="s">
        <v>33</v>
      </c>
      <c r="H50" s="11" t="s">
        <v>182</v>
      </c>
    </row>
    <row r="51" spans="1:8" ht="26.25" thickBot="1" x14ac:dyDescent="0.25">
      <c r="A51" s="8" t="s">
        <v>183</v>
      </c>
      <c r="B51" s="8" t="s">
        <v>184</v>
      </c>
      <c r="C51" s="10" t="s">
        <v>185</v>
      </c>
      <c r="D51" s="10" t="s">
        <v>116</v>
      </c>
      <c r="E51" s="17">
        <v>46163</v>
      </c>
      <c r="F51" s="17">
        <v>46172</v>
      </c>
      <c r="G51" s="10" t="s">
        <v>162</v>
      </c>
      <c r="H51" s="8" t="s">
        <v>186</v>
      </c>
    </row>
    <row r="52" spans="1:8" ht="39" thickBot="1" x14ac:dyDescent="0.25">
      <c r="A52" s="21" t="s">
        <v>187</v>
      </c>
      <c r="B52" s="21" t="s">
        <v>188</v>
      </c>
      <c r="C52" s="19" t="s">
        <v>47</v>
      </c>
      <c r="D52" s="19" t="s">
        <v>108</v>
      </c>
      <c r="E52" s="22">
        <v>46160</v>
      </c>
      <c r="F52" s="22">
        <v>46176</v>
      </c>
      <c r="G52" s="10" t="s">
        <v>162</v>
      </c>
      <c r="H52" s="8" t="s">
        <v>189</v>
      </c>
    </row>
    <row r="53" spans="1:8" ht="26.25" thickBot="1" x14ac:dyDescent="0.25">
      <c r="A53" s="8" t="s">
        <v>190</v>
      </c>
      <c r="B53" s="8" t="s">
        <v>191</v>
      </c>
      <c r="C53" s="10" t="s">
        <v>51</v>
      </c>
      <c r="D53" s="10" t="s">
        <v>99</v>
      </c>
      <c r="E53" s="17">
        <v>46156</v>
      </c>
      <c r="F53" s="17">
        <v>46171</v>
      </c>
      <c r="G53" s="10" t="s">
        <v>192</v>
      </c>
      <c r="H53" s="8" t="s">
        <v>193</v>
      </c>
    </row>
    <row r="54" spans="1:8" ht="39" thickBot="1" x14ac:dyDescent="0.25">
      <c r="A54" s="8" t="s">
        <v>194</v>
      </c>
      <c r="B54" s="8" t="s">
        <v>195</v>
      </c>
      <c r="C54" s="10" t="s">
        <v>55</v>
      </c>
      <c r="D54" s="10" t="s">
        <v>120</v>
      </c>
      <c r="E54" s="17">
        <v>46162</v>
      </c>
      <c r="F54" s="17">
        <v>46169</v>
      </c>
      <c r="G54" s="10" t="s">
        <v>196</v>
      </c>
      <c r="H54" s="8" t="s">
        <v>197</v>
      </c>
    </row>
    <row r="56" spans="1:8" ht="15" thickBot="1" x14ac:dyDescent="0.25"/>
    <row r="57" spans="1:8" ht="15" thickBot="1" x14ac:dyDescent="0.25">
      <c r="A57" s="57" t="s">
        <v>198</v>
      </c>
      <c r="B57" s="58"/>
      <c r="C57" s="58"/>
      <c r="D57" s="58"/>
      <c r="E57" s="58"/>
      <c r="F57" s="58"/>
      <c r="G57" s="58"/>
      <c r="H57" s="58"/>
    </row>
    <row r="58" spans="1:8" ht="15" thickBot="1" x14ac:dyDescent="0.25">
      <c r="A58" s="23" t="s">
        <v>199</v>
      </c>
      <c r="B58" s="23" t="s">
        <v>182</v>
      </c>
      <c r="C58" s="23" t="s">
        <v>34</v>
      </c>
      <c r="D58" s="23" t="s">
        <v>86</v>
      </c>
      <c r="E58" s="23" t="s">
        <v>33</v>
      </c>
      <c r="F58" s="23" t="s">
        <v>20</v>
      </c>
      <c r="G58" s="23" t="s">
        <v>200</v>
      </c>
      <c r="H58" s="23" t="s">
        <v>89</v>
      </c>
    </row>
    <row r="59" spans="1:8" ht="26.25" thickBot="1" x14ac:dyDescent="0.25">
      <c r="A59" s="8" t="s">
        <v>201</v>
      </c>
      <c r="B59" s="8" t="s">
        <v>202</v>
      </c>
      <c r="C59" s="10" t="s">
        <v>78</v>
      </c>
      <c r="D59" s="17">
        <v>46173</v>
      </c>
      <c r="E59" s="10" t="s">
        <v>162</v>
      </c>
      <c r="F59" s="10" t="s">
        <v>47</v>
      </c>
      <c r="G59" s="8" t="s">
        <v>50</v>
      </c>
      <c r="H59" s="8" t="s">
        <v>203</v>
      </c>
    </row>
    <row r="60" spans="1:8" ht="26.25" thickBot="1" x14ac:dyDescent="0.25">
      <c r="A60" s="8" t="s">
        <v>204</v>
      </c>
      <c r="B60" s="8" t="s">
        <v>205</v>
      </c>
      <c r="C60" s="10" t="s">
        <v>124</v>
      </c>
      <c r="D60" s="17">
        <v>46177</v>
      </c>
      <c r="E60" s="10" t="s">
        <v>162</v>
      </c>
      <c r="F60" s="10" t="s">
        <v>47</v>
      </c>
      <c r="G60" s="8" t="s">
        <v>58</v>
      </c>
      <c r="H60" s="8" t="s">
        <v>206</v>
      </c>
    </row>
    <row r="61" spans="1:8" ht="26.25" thickBot="1" x14ac:dyDescent="0.25">
      <c r="A61" s="8" t="s">
        <v>207</v>
      </c>
      <c r="B61" s="8" t="s">
        <v>208</v>
      </c>
      <c r="C61" s="10" t="s">
        <v>108</v>
      </c>
      <c r="D61" s="17">
        <v>46180</v>
      </c>
      <c r="E61" s="10" t="s">
        <v>100</v>
      </c>
      <c r="F61" s="10" t="s">
        <v>51</v>
      </c>
      <c r="G61" s="8" t="s">
        <v>209</v>
      </c>
      <c r="H61" s="8" t="s">
        <v>210</v>
      </c>
    </row>
    <row r="62" spans="1:8" ht="26.25" thickBot="1" x14ac:dyDescent="0.25">
      <c r="A62" s="8" t="s">
        <v>211</v>
      </c>
      <c r="B62" s="8" t="s">
        <v>212</v>
      </c>
      <c r="C62" s="10" t="s">
        <v>120</v>
      </c>
      <c r="D62" s="17">
        <v>46175</v>
      </c>
      <c r="E62" s="10" t="s">
        <v>162</v>
      </c>
      <c r="F62" s="10" t="s">
        <v>51</v>
      </c>
      <c r="G62" s="8" t="s">
        <v>60</v>
      </c>
      <c r="H62" s="8" t="s">
        <v>213</v>
      </c>
    </row>
  </sheetData>
  <mergeCells count="15">
    <mergeCell ref="A57:H57"/>
    <mergeCell ref="A3:D3"/>
    <mergeCell ref="A1:L1"/>
    <mergeCell ref="A49:H49"/>
    <mergeCell ref="A30:F30"/>
    <mergeCell ref="A40:H40"/>
    <mergeCell ref="B4:D4"/>
    <mergeCell ref="B5:D5"/>
    <mergeCell ref="B6:D6"/>
    <mergeCell ref="B7:D7"/>
    <mergeCell ref="B8:D8"/>
    <mergeCell ref="B9:D9"/>
    <mergeCell ref="B10:D10"/>
    <mergeCell ref="B11:D11"/>
    <mergeCell ref="B12:D12"/>
  </mergeCells>
  <dataValidations count="2">
    <dataValidation type="list" allowBlank="1" sqref="E32:E37 E59:E62 G51:G54 H16:H27 H42:H46" xr:uid="{00000000-0002-0000-0100-000000000000}">
      <formula1>"Complete,In Progress,Not Started,At Risk,Delayed,Pending,Open,Closed,In Review,Mitigating,Monitoring"</formula1>
    </dataValidation>
    <dataValidation type="list" allowBlank="1" sqref="F59:F62 I16:I27" xr:uid="{00000000-0002-0000-0100-000005000000}">
      <formula1>"High,Medium,Low"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5E60CE"/>
  </sheetPr>
  <dimension ref="A1:D17"/>
  <sheetViews>
    <sheetView showGridLines="0" zoomScaleNormal="100" workbookViewId="0">
      <selection activeCell="B41" sqref="B41"/>
    </sheetView>
  </sheetViews>
  <sheetFormatPr defaultRowHeight="14.25" x14ac:dyDescent="0.2"/>
  <cols>
    <col min="1" max="1" width="19.5703125" style="1" customWidth="1"/>
    <col min="2" max="2" width="32.85546875" style="1" customWidth="1"/>
    <col min="3" max="3" width="82.7109375" style="1" customWidth="1"/>
    <col min="4" max="4" width="50.140625" style="1" customWidth="1"/>
    <col min="5" max="16384" width="9.140625" style="1"/>
  </cols>
  <sheetData>
    <row r="1" spans="1:4" ht="35.25" x14ac:dyDescent="0.5">
      <c r="A1" s="44" t="s">
        <v>214</v>
      </c>
      <c r="B1" s="65"/>
      <c r="C1" s="65"/>
      <c r="D1" s="65"/>
    </row>
    <row r="2" spans="1:4" ht="15" thickBot="1" x14ac:dyDescent="0.25"/>
    <row r="3" spans="1:4" ht="16.5" thickBot="1" x14ac:dyDescent="0.25">
      <c r="A3" s="5" t="s">
        <v>215</v>
      </c>
      <c r="B3" s="42" t="s">
        <v>216</v>
      </c>
      <c r="C3" s="39"/>
      <c r="D3" s="39"/>
    </row>
    <row r="4" spans="1:4" ht="15" thickBot="1" x14ac:dyDescent="0.25"/>
    <row r="5" spans="1:4" ht="15.75" thickBot="1" x14ac:dyDescent="0.25">
      <c r="A5" s="4" t="s">
        <v>217</v>
      </c>
      <c r="B5" s="24" t="s">
        <v>218</v>
      </c>
      <c r="C5" s="62" t="s">
        <v>219</v>
      </c>
      <c r="D5" s="39"/>
    </row>
    <row r="6" spans="1:4" ht="15.75" thickBot="1" x14ac:dyDescent="0.25">
      <c r="A6" s="4" t="s">
        <v>220</v>
      </c>
      <c r="B6" s="24" t="s">
        <v>221</v>
      </c>
      <c r="C6" s="62" t="s">
        <v>222</v>
      </c>
      <c r="D6" s="39"/>
    </row>
    <row r="7" spans="1:4" ht="15.75" thickBot="1" x14ac:dyDescent="0.25">
      <c r="A7" s="4" t="s">
        <v>223</v>
      </c>
      <c r="B7" s="24" t="s">
        <v>224</v>
      </c>
      <c r="C7" s="62" t="s">
        <v>225</v>
      </c>
      <c r="D7" s="39"/>
    </row>
    <row r="8" spans="1:4" ht="15.75" thickBot="1" x14ac:dyDescent="0.25">
      <c r="A8" s="4" t="s">
        <v>226</v>
      </c>
      <c r="B8" s="24" t="s">
        <v>227</v>
      </c>
      <c r="C8" s="62" t="s">
        <v>228</v>
      </c>
      <c r="D8" s="39"/>
    </row>
    <row r="9" spans="1:4" ht="15.75" thickBot="1" x14ac:dyDescent="0.25">
      <c r="A9" s="4" t="s">
        <v>229</v>
      </c>
      <c r="B9" s="24" t="s">
        <v>230</v>
      </c>
      <c r="C9" s="62" t="s">
        <v>231</v>
      </c>
      <c r="D9" s="39"/>
    </row>
    <row r="10" spans="1:4" ht="15.75" thickBot="1" x14ac:dyDescent="0.25">
      <c r="A10" s="4" t="s">
        <v>232</v>
      </c>
      <c r="B10" s="24" t="s">
        <v>233</v>
      </c>
      <c r="C10" s="62" t="s">
        <v>234</v>
      </c>
      <c r="D10" s="39"/>
    </row>
    <row r="11" spans="1:4" ht="15.75" thickBot="1" x14ac:dyDescent="0.25">
      <c r="A11" s="4" t="s">
        <v>235</v>
      </c>
      <c r="B11" s="24" t="s">
        <v>236</v>
      </c>
      <c r="C11" s="62" t="s">
        <v>237</v>
      </c>
      <c r="D11" s="39"/>
    </row>
    <row r="12" spans="1:4" ht="15.75" thickBot="1" x14ac:dyDescent="0.25">
      <c r="A12" s="4" t="s">
        <v>238</v>
      </c>
      <c r="B12" s="24" t="s">
        <v>239</v>
      </c>
      <c r="C12" s="62" t="s">
        <v>240</v>
      </c>
      <c r="D12" s="39"/>
    </row>
    <row r="13" spans="1:4" ht="15.75" thickBot="1" x14ac:dyDescent="0.25">
      <c r="A13" s="4" t="s">
        <v>241</v>
      </c>
      <c r="B13" s="24" t="s">
        <v>242</v>
      </c>
      <c r="C13" s="62" t="s">
        <v>243</v>
      </c>
      <c r="D13" s="39"/>
    </row>
    <row r="14" spans="1:4" ht="15.75" thickBot="1" x14ac:dyDescent="0.25">
      <c r="A14" s="4" t="s">
        <v>244</v>
      </c>
      <c r="B14" s="24" t="s">
        <v>245</v>
      </c>
      <c r="C14" s="62" t="s">
        <v>246</v>
      </c>
      <c r="D14" s="39"/>
    </row>
    <row r="16" spans="1:4" ht="15" thickBot="1" x14ac:dyDescent="0.25"/>
    <row r="17" spans="1:4" ht="32.25" thickBot="1" x14ac:dyDescent="0.25">
      <c r="A17" s="5" t="s">
        <v>247</v>
      </c>
      <c r="B17" s="42" t="s">
        <v>248</v>
      </c>
      <c r="C17" s="39"/>
      <c r="D17" s="39"/>
    </row>
  </sheetData>
  <mergeCells count="13">
    <mergeCell ref="A1:D1"/>
    <mergeCell ref="C12:D12"/>
    <mergeCell ref="B3:D3"/>
    <mergeCell ref="C6:D6"/>
    <mergeCell ref="C7:D7"/>
    <mergeCell ref="C10:D10"/>
    <mergeCell ref="C11:D11"/>
    <mergeCell ref="C5:D5"/>
    <mergeCell ref="B17:D17"/>
    <mergeCell ref="C14:D14"/>
    <mergeCell ref="C13:D13"/>
    <mergeCell ref="C9:D9"/>
    <mergeCell ref="C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Dashboard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2026-03-28T17:16:12Z</dcterms:created>
  <dcterms:modified xsi:type="dcterms:W3CDTF">2026-04-15T11:07:59Z</dcterms:modified>
</cp:coreProperties>
</file>